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2026-2028" sheetId="1" r:id="rId1"/>
  </sheets>
  <definedNames>
    <definedName name="_xlnm.Print_Titles" localSheetId="0">'2026-2028'!$A:$A,'2026-2028'!$3:$5</definedName>
    <definedName name="_xlnm.Print_Area" localSheetId="0">'2026-2028'!$A$1:$DD$15</definedName>
  </definedNames>
  <calcPr calcId="124519" iterateDelta="1E-4"/>
</workbook>
</file>

<file path=xl/calcChain.xml><?xml version="1.0" encoding="utf-8"?>
<calcChain xmlns="http://schemas.openxmlformats.org/spreadsheetml/2006/main">
  <c r="DA12" i="1"/>
  <c r="DA25"/>
  <c r="CN25"/>
  <c r="CT12"/>
  <c r="CM12"/>
  <c r="CU25"/>
  <c r="CT25"/>
  <c r="DC25"/>
  <c r="DB25"/>
  <c r="CV25"/>
  <c r="CO25"/>
  <c r="CM25"/>
  <c r="CH13"/>
  <c r="CH12"/>
  <c r="CH11"/>
  <c r="CH10"/>
  <c r="CH9"/>
  <c r="CH8"/>
  <c r="CG13"/>
  <c r="CG12"/>
  <c r="CG11"/>
  <c r="CG10"/>
  <c r="CG9"/>
  <c r="CG8"/>
  <c r="CF13"/>
  <c r="CF12"/>
  <c r="CF11"/>
  <c r="CF10"/>
  <c r="CF9"/>
  <c r="CF8"/>
  <c r="CE14"/>
  <c r="CD14"/>
  <c r="CC14"/>
  <c r="BZ13"/>
  <c r="BZ9"/>
  <c r="BZ8"/>
  <c r="CC13"/>
  <c r="CC12"/>
  <c r="CD13"/>
  <c r="CD11"/>
  <c r="CD9"/>
  <c r="BS12"/>
  <c r="BR13"/>
  <c r="BR12"/>
  <c r="BR11"/>
  <c r="BR10"/>
  <c r="BR9"/>
  <c r="BR8"/>
  <c r="BQ13"/>
  <c r="BQ12"/>
  <c r="BQ11"/>
  <c r="BQ10"/>
  <c r="BQ9"/>
  <c r="BQ8"/>
  <c r="AB14"/>
  <c r="AC14"/>
  <c r="AD14"/>
  <c r="AP12"/>
  <c r="AO13"/>
  <c r="AO12"/>
  <c r="AO11"/>
  <c r="AO10"/>
  <c r="AO9"/>
  <c r="AO8"/>
  <c r="AN13"/>
  <c r="AN12"/>
  <c r="AN11"/>
  <c r="AN10"/>
  <c r="AN9"/>
  <c r="AN8"/>
  <c r="AM14"/>
  <c r="BS14" s="1"/>
  <c r="AL14"/>
  <c r="BR14" s="1"/>
  <c r="AK14"/>
  <c r="CB14"/>
  <c r="BM12"/>
  <c r="BL13"/>
  <c r="BL12"/>
  <c r="BL11"/>
  <c r="BL10"/>
  <c r="BL9"/>
  <c r="BL8"/>
  <c r="BK13"/>
  <c r="BK12"/>
  <c r="BK11"/>
  <c r="BK10"/>
  <c r="BK9"/>
  <c r="BK8"/>
  <c r="AH14"/>
  <c r="BQ14" s="1"/>
  <c r="AI14"/>
  <c r="BL14" s="1"/>
  <c r="AJ14"/>
  <c r="BY14"/>
  <c r="BG12"/>
  <c r="BF13"/>
  <c r="BF12"/>
  <c r="BF11"/>
  <c r="BF10"/>
  <c r="BF9"/>
  <c r="BF8"/>
  <c r="BE13"/>
  <c r="BE12"/>
  <c r="BE11"/>
  <c r="BE10"/>
  <c r="BE9"/>
  <c r="BE8"/>
  <c r="AP13"/>
  <c r="AP11"/>
  <c r="AP10"/>
  <c r="AP9"/>
  <c r="AF14"/>
  <c r="AG14"/>
  <c r="AE14"/>
  <c r="BV14"/>
  <c r="BD12"/>
  <c r="BC13"/>
  <c r="BC12"/>
  <c r="BC11"/>
  <c r="BC10"/>
  <c r="BC9"/>
  <c r="BC8"/>
  <c r="BB9"/>
  <c r="BB13"/>
  <c r="BB12"/>
  <c r="BB11"/>
  <c r="BB10"/>
  <c r="BB8"/>
  <c r="BM14" l="1"/>
  <c r="BK14"/>
  <c r="CA12"/>
  <c r="CA11"/>
  <c r="CA9"/>
  <c r="CA13"/>
  <c r="AP8"/>
  <c r="BE14"/>
  <c r="BG14"/>
  <c r="BX13"/>
  <c r="BJ14"/>
  <c r="AY11"/>
  <c r="BA12"/>
  <c r="AZ13"/>
  <c r="AZ12"/>
  <c r="AZ11"/>
  <c r="AZ10"/>
  <c r="AZ9"/>
  <c r="AZ8"/>
  <c r="AY13"/>
  <c r="AY12"/>
  <c r="AY10"/>
  <c r="AY9"/>
  <c r="AY8"/>
  <c r="AA14"/>
  <c r="Z14"/>
  <c r="Y14"/>
  <c r="CA14" l="1"/>
  <c r="BX9"/>
  <c r="BW13"/>
  <c r="BW8"/>
  <c r="BF14"/>
  <c r="BX10"/>
  <c r="BU8"/>
  <c r="BW10"/>
  <c r="BX11"/>
  <c r="BD14"/>
  <c r="BT13"/>
  <c r="BT9"/>
  <c r="BT10"/>
  <c r="BU9"/>
  <c r="BU10"/>
  <c r="BB14"/>
  <c r="BC14"/>
  <c r="AX12"/>
  <c r="AW13"/>
  <c r="AW12"/>
  <c r="AW11"/>
  <c r="AW10"/>
  <c r="AW9"/>
  <c r="AW8"/>
  <c r="AV13"/>
  <c r="AV12"/>
  <c r="AV11"/>
  <c r="AV10"/>
  <c r="AV9"/>
  <c r="AV8"/>
  <c r="X14"/>
  <c r="BP12" s="1"/>
  <c r="W14"/>
  <c r="BO9" s="1"/>
  <c r="V14"/>
  <c r="AT25"/>
  <c r="T14"/>
  <c r="Q14"/>
  <c r="P14"/>
  <c r="R14"/>
  <c r="S14"/>
  <c r="U14"/>
  <c r="F16"/>
  <c r="AU13"/>
  <c r="O13"/>
  <c r="H13"/>
  <c r="F13"/>
  <c r="AS12"/>
  <c r="O12"/>
  <c r="H12"/>
  <c r="F12"/>
  <c r="O11"/>
  <c r="H11"/>
  <c r="F11"/>
  <c r="AT10"/>
  <c r="O10"/>
  <c r="H10"/>
  <c r="F10"/>
  <c r="O9"/>
  <c r="H9"/>
  <c r="F9"/>
  <c r="AU8"/>
  <c r="AS8"/>
  <c r="O8"/>
  <c r="H8"/>
  <c r="F8"/>
  <c r="BX14" l="1"/>
  <c r="BH8"/>
  <c r="BW14"/>
  <c r="BO8"/>
  <c r="BO11"/>
  <c r="BH9"/>
  <c r="BO13"/>
  <c r="BN8"/>
  <c r="BU14"/>
  <c r="BN11"/>
  <c r="BO12"/>
  <c r="BN9"/>
  <c r="BT14"/>
  <c r="AY14"/>
  <c r="AZ14"/>
  <c r="BA14"/>
  <c r="BP14"/>
  <c r="BI12"/>
  <c r="AV14"/>
  <c r="AW14"/>
  <c r="AX14"/>
  <c r="BH12"/>
  <c r="BH10"/>
  <c r="AQ12"/>
  <c r="AO14"/>
  <c r="AT8"/>
  <c r="AQ10"/>
  <c r="AR12"/>
  <c r="AU12"/>
  <c r="AT13"/>
  <c r="AT12"/>
  <c r="AQ13"/>
  <c r="AR13"/>
  <c r="AQ8"/>
  <c r="AR8"/>
  <c r="AR9"/>
  <c r="AU10"/>
  <c r="AS10"/>
  <c r="AQ11"/>
  <c r="AT11"/>
  <c r="AR11"/>
  <c r="AQ9"/>
  <c r="AS11"/>
  <c r="AT9"/>
  <c r="AU11"/>
  <c r="AS9"/>
  <c r="AU9"/>
  <c r="AR10"/>
  <c r="AS13"/>
  <c r="BN14" l="1"/>
  <c r="CH14"/>
  <c r="BH14"/>
  <c r="BO14"/>
  <c r="BI14"/>
  <c r="AP14"/>
  <c r="AN14"/>
  <c r="CI13" l="1"/>
  <c r="CI9"/>
  <c r="CG14"/>
  <c r="CI10"/>
  <c r="AQ14"/>
  <c r="CI12"/>
  <c r="CI11"/>
  <c r="BZ14" l="1"/>
  <c r="CI8" l="1"/>
  <c r="CI14" s="1"/>
  <c r="CF14"/>
  <c r="CU16"/>
  <c r="CR16" s="1"/>
  <c r="CR14" s="1"/>
  <c r="DB16"/>
  <c r="CY16" s="1"/>
  <c r="CY14" s="1"/>
  <c r="DB12" s="1"/>
  <c r="CN16"/>
  <c r="CK16" s="1"/>
  <c r="DC16"/>
  <c r="CV16"/>
  <c r="CO16"/>
  <c r="CL16" s="1"/>
  <c r="DA16"/>
  <c r="CM16"/>
  <c r="CJ16" s="1"/>
  <c r="CT16"/>
  <c r="CU9" l="1"/>
  <c r="CU12"/>
  <c r="DB13"/>
  <c r="DB10"/>
  <c r="DB11"/>
  <c r="DB9"/>
  <c r="CU8"/>
  <c r="CU13"/>
  <c r="CU11"/>
  <c r="CU10"/>
  <c r="CZ16"/>
  <c r="CZ14" s="1"/>
  <c r="CS16"/>
  <c r="CS14" s="1"/>
  <c r="DB8"/>
  <c r="CL14"/>
  <c r="CO11" s="1"/>
  <c r="CP16"/>
  <c r="DD16"/>
  <c r="CW16"/>
  <c r="CJ14"/>
  <c r="CQ16"/>
  <c r="CQ14" s="1"/>
  <c r="CX16"/>
  <c r="CX14" s="1"/>
  <c r="DA13" l="1"/>
  <c r="CT8"/>
  <c r="CT11"/>
  <c r="CT9"/>
  <c r="CT10"/>
  <c r="DA8"/>
  <c r="DA9"/>
  <c r="CM8"/>
  <c r="DA11"/>
  <c r="CT13"/>
  <c r="CM10"/>
  <c r="CM11"/>
  <c r="DC11"/>
  <c r="DC9"/>
  <c r="DC10"/>
  <c r="DC13"/>
  <c r="DC8"/>
  <c r="CV11"/>
  <c r="CV10"/>
  <c r="CV12"/>
  <c r="CV13"/>
  <c r="CV8"/>
  <c r="CV9"/>
  <c r="DC12"/>
  <c r="CO10"/>
  <c r="CO9"/>
  <c r="CO13"/>
  <c r="CO8"/>
  <c r="CO12"/>
  <c r="CM9"/>
  <c r="CU14"/>
  <c r="DB14"/>
  <c r="CM13"/>
  <c r="DA10"/>
  <c r="DD11" l="1"/>
  <c r="DD10"/>
  <c r="CW11"/>
  <c r="DD9"/>
  <c r="CW9"/>
  <c r="DC14"/>
  <c r="DD13"/>
  <c r="DD12"/>
  <c r="DD8"/>
  <c r="CW10"/>
  <c r="CW8"/>
  <c r="CW12"/>
  <c r="CV14"/>
  <c r="CW13"/>
  <c r="CO14"/>
  <c r="CM14"/>
  <c r="CT14"/>
  <c r="DA14"/>
  <c r="DD14" l="1"/>
  <c r="CW14"/>
  <c r="CK14"/>
  <c r="CN12" s="1"/>
  <c r="CN11" l="1"/>
  <c r="CP11" s="1"/>
  <c r="CN8"/>
  <c r="CP8" s="1"/>
  <c r="CN13"/>
  <c r="CP13" s="1"/>
  <c r="CN9"/>
  <c r="CP9" s="1"/>
  <c r="CN10"/>
  <c r="CP10" s="1"/>
  <c r="CP12"/>
  <c r="CP14" l="1"/>
  <c r="CN14"/>
</calcChain>
</file>

<file path=xl/sharedStrings.xml><?xml version="1.0" encoding="utf-8"?>
<sst xmlns="http://schemas.openxmlformats.org/spreadsheetml/2006/main" count="160" uniqueCount="61">
  <si>
    <t>Кадастровая стоимость земельных участков, признаваемых объектом налогообложения, по форме №5-МН (тыс.руб.)</t>
  </si>
  <si>
    <t>Факт за 2011 год</t>
  </si>
  <si>
    <t>Факт за 2012 год</t>
  </si>
  <si>
    <t>Факт за 2013 год</t>
  </si>
  <si>
    <t>отклонение (+;-) % по сравн. со средн.</t>
  </si>
  <si>
    <t>Среднегодовая сумма налога, подлежащая уплате в бюджет (по среднегод. базе за 3 года)</t>
  </si>
  <si>
    <t>2011 год</t>
  </si>
  <si>
    <t>2012 год</t>
  </si>
  <si>
    <t>2013 год</t>
  </si>
  <si>
    <t>2014 год</t>
  </si>
  <si>
    <t>средняя за 3 года</t>
  </si>
  <si>
    <t>по ставке 0,3%</t>
  </si>
  <si>
    <t>по ставке 1,5%</t>
  </si>
  <si>
    <t>Всего</t>
  </si>
  <si>
    <t>2015 год</t>
  </si>
  <si>
    <t>2016 год</t>
  </si>
  <si>
    <t>2018 год</t>
  </si>
  <si>
    <t>гр.  5-110,2</t>
  </si>
  <si>
    <t>гр.7-109,5</t>
  </si>
  <si>
    <t xml:space="preserve">удельный вес </t>
  </si>
  <si>
    <t>факт за 2014 год 1 064 479 тыс.руб., в т.ч.по ставке 0,3%= 344 978 (или 32,4%от общего факта) тыс.руб., по ставке 1,5%=719 501 (или 67,6% от общего факта) тыс.руб.</t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</si>
  <si>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*25,4%=234 472</t>
    </r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</si>
  <si>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*74,6%=876 768</t>
    </r>
  </si>
  <si>
    <t>2016-2017</t>
  </si>
  <si>
    <t>1 149 357*25,4%=242 514</t>
  </si>
  <si>
    <t>1 149 357*74,6%=906 843</t>
  </si>
  <si>
    <t xml:space="preserve"> 1. Дружаевский сельсовет</t>
  </si>
  <si>
    <t>2. Ключевский сельсовет</t>
  </si>
  <si>
    <t xml:space="preserve"> 3. Липовский сельсовет</t>
  </si>
  <si>
    <t xml:space="preserve"> 4. Майский сельсовет</t>
  </si>
  <si>
    <t>5. Малосердобинский сельсовет</t>
  </si>
  <si>
    <t xml:space="preserve"> 6. Старославкинский сельсовет</t>
  </si>
  <si>
    <t>Наименование сельских поселений</t>
  </si>
  <si>
    <t>по ставке 0,5%</t>
  </si>
  <si>
    <t>по ставке 2,0%</t>
  </si>
  <si>
    <t>2019 год</t>
  </si>
  <si>
    <t>Рост (сн-е) налог. базы в 2019 году к 2018 году, %</t>
  </si>
  <si>
    <t>Сумма налога, подлежащая уплате в бюджет за 2019 год (с корректировкой на превыш. темпов)</t>
  </si>
  <si>
    <t>Сумма налога, подлежащего уплате  в бюджет,увеличенная на сумму налоговых льгот, предоставленных НПА представительных органов муниципальных образований (тыс.руб.)</t>
  </si>
  <si>
    <t>2020 год</t>
  </si>
  <si>
    <t>Рост (сн-е) налог. базы в 2020 году к 2019 году, %</t>
  </si>
  <si>
    <t>Сумма налога, подлежащая уплате в бюджет за 2020 год (с корректировкой на превыш. темпов)</t>
  </si>
  <si>
    <t>2021 год</t>
  </si>
  <si>
    <t>Рост (сн-е) налог. базы в 2021 году к 2020 году, %</t>
  </si>
  <si>
    <t>Сумма налога, подлежащая уплате в бюджет за 2021 год (с корректировкой на превыш. темпов)</t>
  </si>
  <si>
    <t>2022 год</t>
  </si>
  <si>
    <t>Рост (сн-е) налог. базы в 2022 году к 2021 году, %</t>
  </si>
  <si>
    <t>Сумма налога, подлежащая уплате в бюджет за 2022 год (с корректировкой на превыш. темпов)</t>
  </si>
  <si>
    <t>2023 год</t>
  </si>
  <si>
    <t>Рост (сн-е) налог. базы в 2023 году к 2022 году, %</t>
  </si>
  <si>
    <t>Сумма налога, подлежащая уплате в бюджет за 2023 год (с корректировкой на превыш. темпов)</t>
  </si>
  <si>
    <t>Средняя репрезентативная ставка на 2026 год (по среднегод. базе за 3 года)</t>
  </si>
  <si>
    <t>2024 год</t>
  </si>
  <si>
    <t>Рост (сн-е) налог. базы в 2024 году к 2023 году, %</t>
  </si>
  <si>
    <t>Сумма налога, подлежащая уплате в бюджет за 2024 год (с корректировкой на превыш. темпов)</t>
  </si>
  <si>
    <t xml:space="preserve">Налоговый потенциал по налогу на имущество физических лиц, рассчитанный по средним репрезентативным ставкам  на 2026-2028 годы </t>
  </si>
  <si>
    <t>Налоговый потенциал                                            на 2026 год                                                                     (по среднегод. базе за 3 года), (тыс.руб.)</t>
  </si>
  <si>
    <t>Средняя репрезентативная ставка на 2027 год (по среднегод. базе за 3 года)</t>
  </si>
  <si>
    <t>Налоговый потенциал                                               на 2027 год                                                                      (по среднегод. базе за 3 года), (тыс.руб.)</t>
  </si>
  <si>
    <t>Средняя репрезен-    тативная ставка на 2028 год (по среднегод. базе за 3 года)</t>
  </si>
  <si>
    <t>Налоговый потенциал                                                            на 2028 год                                                               (по среднегод. базе за 3 года), (тыс.руб.)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</si>
</sst>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15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3" fillId="0" borderId="0" xfId="0" applyFont="1" applyFill="1" applyAlignment="1"/>
    <xf numFmtId="0" fontId="1" fillId="0" borderId="0" xfId="0" applyFont="1" applyFill="1"/>
    <xf numFmtId="0" fontId="1" fillId="4" borderId="0" xfId="0" applyFont="1" applyFill="1"/>
    <xf numFmtId="0" fontId="1" fillId="2" borderId="0" xfId="0" applyFont="1" applyFill="1"/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6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/>
    <xf numFmtId="3" fontId="8" fillId="0" borderId="19" xfId="0" applyNumberFormat="1" applyFont="1" applyBorder="1"/>
    <xf numFmtId="3" fontId="8" fillId="0" borderId="26" xfId="0" applyNumberFormat="1" applyFont="1" applyBorder="1"/>
    <xf numFmtId="3" fontId="9" fillId="0" borderId="26" xfId="0" applyNumberFormat="1" applyFont="1" applyBorder="1"/>
    <xf numFmtId="3" fontId="4" fillId="0" borderId="27" xfId="0" applyNumberFormat="1" applyFont="1" applyBorder="1"/>
    <xf numFmtId="3" fontId="4" fillId="0" borderId="28" xfId="0" applyNumberFormat="1" applyFont="1" applyBorder="1"/>
    <xf numFmtId="3" fontId="8" fillId="0" borderId="28" xfId="0" applyNumberFormat="1" applyFont="1" applyBorder="1"/>
    <xf numFmtId="3" fontId="4" fillId="0" borderId="0" xfId="0" applyNumberFormat="1" applyFont="1" applyBorder="1"/>
    <xf numFmtId="3" fontId="9" fillId="4" borderId="30" xfId="0" applyNumberFormat="1" applyFont="1" applyFill="1" applyBorder="1"/>
    <xf numFmtId="3" fontId="8" fillId="4" borderId="32" xfId="0" applyNumberFormat="1" applyFont="1" applyFill="1" applyBorder="1"/>
    <xf numFmtId="3" fontId="8" fillId="4" borderId="30" xfId="0" applyNumberFormat="1" applyFont="1" applyFill="1" applyBorder="1"/>
    <xf numFmtId="3" fontId="9" fillId="4" borderId="29" xfId="0" applyNumberFormat="1" applyFont="1" applyFill="1" applyBorder="1"/>
    <xf numFmtId="164" fontId="8" fillId="5" borderId="29" xfId="0" applyNumberFormat="1" applyFont="1" applyFill="1" applyBorder="1"/>
    <xf numFmtId="164" fontId="8" fillId="4" borderId="31" xfId="0" applyNumberFormat="1" applyFont="1" applyFill="1" applyBorder="1"/>
    <xf numFmtId="164" fontId="8" fillId="4" borderId="33" xfId="0" applyNumberFormat="1" applyFont="1" applyFill="1" applyBorder="1"/>
    <xf numFmtId="164" fontId="9" fillId="4" borderId="32" xfId="0" applyNumberFormat="1" applyFont="1" applyFill="1" applyBorder="1"/>
    <xf numFmtId="164" fontId="8" fillId="6" borderId="31" xfId="0" applyNumberFormat="1" applyFont="1" applyFill="1" applyBorder="1"/>
    <xf numFmtId="164" fontId="9" fillId="2" borderId="32" xfId="0" applyNumberFormat="1" applyFont="1" applyFill="1" applyBorder="1"/>
    <xf numFmtId="3" fontId="4" fillId="0" borderId="31" xfId="0" applyNumberFormat="1" applyFont="1" applyFill="1" applyBorder="1"/>
    <xf numFmtId="3" fontId="9" fillId="0" borderId="32" xfId="0" applyNumberFormat="1" applyFont="1" applyBorder="1"/>
    <xf numFmtId="3" fontId="9" fillId="0" borderId="29" xfId="0" applyNumberFormat="1" applyFont="1" applyBorder="1"/>
    <xf numFmtId="3" fontId="9" fillId="0" borderId="30" xfId="0" applyNumberFormat="1" applyFont="1" applyBorder="1"/>
    <xf numFmtId="3" fontId="4" fillId="0" borderId="31" xfId="0" applyNumberFormat="1" applyFont="1" applyBorder="1"/>
    <xf numFmtId="3" fontId="8" fillId="0" borderId="34" xfId="0" applyNumberFormat="1" applyFont="1" applyBorder="1"/>
    <xf numFmtId="3" fontId="9" fillId="0" borderId="34" xfId="0" applyNumberFormat="1" applyFont="1" applyBorder="1"/>
    <xf numFmtId="3" fontId="4" fillId="0" borderId="35" xfId="0" applyNumberFormat="1" applyFont="1" applyBorder="1"/>
    <xf numFmtId="3" fontId="8" fillId="4" borderId="29" xfId="0" applyNumberFormat="1" applyFont="1" applyFill="1" applyBorder="1"/>
    <xf numFmtId="164" fontId="9" fillId="3" borderId="32" xfId="0" applyNumberFormat="1" applyFont="1" applyFill="1" applyBorder="1"/>
    <xf numFmtId="3" fontId="8" fillId="4" borderId="34" xfId="0" applyNumberFormat="1" applyFont="1" applyFill="1" applyBorder="1"/>
    <xf numFmtId="3" fontId="9" fillId="4" borderId="34" xfId="0" applyNumberFormat="1" applyFont="1" applyFill="1" applyBorder="1"/>
    <xf numFmtId="3" fontId="4" fillId="4" borderId="35" xfId="0" applyNumberFormat="1" applyFont="1" applyFill="1" applyBorder="1"/>
    <xf numFmtId="3" fontId="4" fillId="4" borderId="36" xfId="0" applyNumberFormat="1" applyFont="1" applyFill="1" applyBorder="1"/>
    <xf numFmtId="3" fontId="8" fillId="4" borderId="36" xfId="0" applyNumberFormat="1" applyFont="1" applyFill="1" applyBorder="1"/>
    <xf numFmtId="3" fontId="8" fillId="4" borderId="19" xfId="0" applyNumberFormat="1" applyFont="1" applyFill="1" applyBorder="1"/>
    <xf numFmtId="3" fontId="4" fillId="4" borderId="19" xfId="0" applyNumberFormat="1" applyFont="1" applyFill="1" applyBorder="1"/>
    <xf numFmtId="164" fontId="8" fillId="7" borderId="31" xfId="0" applyNumberFormat="1" applyFont="1" applyFill="1" applyBorder="1"/>
    <xf numFmtId="164" fontId="9" fillId="7" borderId="32" xfId="0" applyNumberFormat="1" applyFont="1" applyFill="1" applyBorder="1"/>
    <xf numFmtId="3" fontId="4" fillId="0" borderId="36" xfId="0" applyNumberFormat="1" applyFont="1" applyBorder="1"/>
    <xf numFmtId="3" fontId="8" fillId="0" borderId="36" xfId="0" applyNumberFormat="1" applyFont="1" applyBorder="1"/>
    <xf numFmtId="0" fontId="5" fillId="0" borderId="0" xfId="0" applyFont="1"/>
    <xf numFmtId="0" fontId="9" fillId="0" borderId="0" xfId="0" applyFont="1" applyBorder="1"/>
    <xf numFmtId="3" fontId="9" fillId="0" borderId="0" xfId="0" applyNumberFormat="1" applyFont="1" applyBorder="1" applyAlignment="1">
      <alignment horizontal="center"/>
    </xf>
    <xf numFmtId="3" fontId="9" fillId="0" borderId="0" xfId="0" applyNumberFormat="1" applyFont="1" applyBorder="1"/>
    <xf numFmtId="3" fontId="9" fillId="4" borderId="0" xfId="0" applyNumberFormat="1" applyFont="1" applyFill="1" applyBorder="1"/>
    <xf numFmtId="3" fontId="9" fillId="0" borderId="0" xfId="0" applyNumberFormat="1" applyFont="1" applyFill="1" applyBorder="1"/>
    <xf numFmtId="3" fontId="9" fillId="2" borderId="0" xfId="0" applyNumberFormat="1" applyFont="1" applyFill="1" applyBorder="1"/>
    <xf numFmtId="165" fontId="10" fillId="0" borderId="0" xfId="0" applyNumberFormat="1" applyFont="1" applyBorder="1"/>
    <xf numFmtId="3" fontId="11" fillId="3" borderId="0" xfId="0" applyNumberFormat="1" applyFont="1" applyFill="1" applyBorder="1"/>
    <xf numFmtId="165" fontId="9" fillId="0" borderId="0" xfId="0" applyNumberFormat="1" applyFont="1" applyBorder="1"/>
    <xf numFmtId="3" fontId="9" fillId="0" borderId="0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3" fontId="11" fillId="3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8" borderId="0" xfId="0" applyFont="1" applyFill="1"/>
    <xf numFmtId="3" fontId="1" fillId="0" borderId="0" xfId="0" applyNumberFormat="1" applyFont="1" applyAlignment="1">
      <alignment horizontal="center"/>
    </xf>
    <xf numFmtId="0" fontId="12" fillId="0" borderId="0" xfId="0" applyFont="1" applyFill="1"/>
    <xf numFmtId="2" fontId="1" fillId="9" borderId="0" xfId="0" applyNumberFormat="1" applyFont="1" applyFill="1"/>
    <xf numFmtId="3" fontId="1" fillId="2" borderId="0" xfId="0" applyNumberFormat="1" applyFont="1" applyFill="1"/>
    <xf numFmtId="1" fontId="1" fillId="0" borderId="0" xfId="0" applyNumberFormat="1" applyFont="1"/>
    <xf numFmtId="3" fontId="4" fillId="0" borderId="38" xfId="0" applyNumberFormat="1" applyFont="1" applyBorder="1"/>
    <xf numFmtId="3" fontId="8" fillId="0" borderId="12" xfId="0" applyNumberFormat="1" applyFont="1" applyBorder="1"/>
    <xf numFmtId="3" fontId="4" fillId="0" borderId="12" xfId="0" applyNumberFormat="1" applyFont="1" applyBorder="1"/>
    <xf numFmtId="3" fontId="9" fillId="4" borderId="25" xfId="0" applyNumberFormat="1" applyFont="1" applyFill="1" applyBorder="1"/>
    <xf numFmtId="3" fontId="9" fillId="4" borderId="39" xfId="0" applyNumberFormat="1" applyFont="1" applyFill="1" applyBorder="1"/>
    <xf numFmtId="3" fontId="8" fillId="4" borderId="41" xfId="0" applyNumberFormat="1" applyFont="1" applyFill="1" applyBorder="1"/>
    <xf numFmtId="3" fontId="8" fillId="4" borderId="25" xfId="0" applyNumberFormat="1" applyFont="1" applyFill="1" applyBorder="1"/>
    <xf numFmtId="3" fontId="8" fillId="4" borderId="39" xfId="0" applyNumberFormat="1" applyFont="1" applyFill="1" applyBorder="1"/>
    <xf numFmtId="164" fontId="8" fillId="4" borderId="42" xfId="0" applyNumberFormat="1" applyFont="1" applyFill="1" applyBorder="1"/>
    <xf numFmtId="164" fontId="9" fillId="4" borderId="41" xfId="0" applyNumberFormat="1" applyFont="1" applyFill="1" applyBorder="1"/>
    <xf numFmtId="164" fontId="8" fillId="6" borderId="40" xfId="0" applyNumberFormat="1" applyFont="1" applyFill="1" applyBorder="1"/>
    <xf numFmtId="164" fontId="9" fillId="3" borderId="41" xfId="0" applyNumberFormat="1" applyFont="1" applyFill="1" applyBorder="1"/>
    <xf numFmtId="3" fontId="4" fillId="0" borderId="40" xfId="0" applyNumberFormat="1" applyFont="1" applyFill="1" applyBorder="1"/>
    <xf numFmtId="3" fontId="9" fillId="0" borderId="41" xfId="0" applyNumberFormat="1" applyFont="1" applyBorder="1"/>
    <xf numFmtId="3" fontId="9" fillId="0" borderId="25" xfId="0" applyNumberFormat="1" applyFont="1" applyBorder="1"/>
    <xf numFmtId="3" fontId="9" fillId="0" borderId="39" xfId="0" applyNumberFormat="1" applyFont="1" applyBorder="1"/>
    <xf numFmtId="3" fontId="4" fillId="0" borderId="40" xfId="0" applyNumberFormat="1" applyFont="1" applyBorder="1"/>
    <xf numFmtId="3" fontId="9" fillId="0" borderId="16" xfId="0" applyNumberFormat="1" applyFont="1" applyBorder="1"/>
    <xf numFmtId="3" fontId="8" fillId="0" borderId="47" xfId="0" applyNumberFormat="1" applyFont="1" applyBorder="1"/>
    <xf numFmtId="3" fontId="9" fillId="0" borderId="47" xfId="0" applyNumberFormat="1" applyFont="1" applyBorder="1"/>
    <xf numFmtId="3" fontId="4" fillId="0" borderId="37" xfId="0" applyNumberFormat="1" applyFont="1" applyBorder="1"/>
    <xf numFmtId="3" fontId="4" fillId="0" borderId="48" xfId="0" applyNumberFormat="1" applyFont="1" applyBorder="1"/>
    <xf numFmtId="3" fontId="8" fillId="0" borderId="48" xfId="0" applyNumberFormat="1" applyFont="1" applyBorder="1"/>
    <xf numFmtId="3" fontId="9" fillId="4" borderId="46" xfId="0" applyNumberFormat="1" applyFont="1" applyFill="1" applyBorder="1"/>
    <xf numFmtId="3" fontId="9" fillId="4" borderId="49" xfId="0" applyNumberFormat="1" applyFont="1" applyFill="1" applyBorder="1"/>
    <xf numFmtId="3" fontId="8" fillId="4" borderId="51" xfId="0" applyNumberFormat="1" applyFont="1" applyFill="1" applyBorder="1"/>
    <xf numFmtId="3" fontId="8" fillId="4" borderId="46" xfId="0" applyNumberFormat="1" applyFont="1" applyFill="1" applyBorder="1"/>
    <xf numFmtId="164" fontId="8" fillId="4" borderId="52" xfId="0" applyNumberFormat="1" applyFont="1" applyFill="1" applyBorder="1"/>
    <xf numFmtId="164" fontId="9" fillId="4" borderId="51" xfId="0" applyNumberFormat="1" applyFont="1" applyFill="1" applyBorder="1"/>
    <xf numFmtId="0" fontId="3" fillId="0" borderId="0" xfId="0" applyFont="1"/>
    <xf numFmtId="165" fontId="5" fillId="0" borderId="50" xfId="0" applyNumberFormat="1" applyFont="1" applyBorder="1"/>
    <xf numFmtId="165" fontId="5" fillId="0" borderId="51" xfId="0" applyNumberFormat="1" applyFont="1" applyBorder="1"/>
    <xf numFmtId="0" fontId="1" fillId="0" borderId="0" xfId="0" applyFont="1" applyAlignment="1">
      <alignment horizontal="center"/>
    </xf>
    <xf numFmtId="0" fontId="7" fillId="0" borderId="11" xfId="0" applyNumberFormat="1" applyFont="1" applyBorder="1" applyAlignment="1">
      <alignment horizontal="center" vertical="center" wrapText="1"/>
    </xf>
    <xf numFmtId="3" fontId="9" fillId="4" borderId="54" xfId="0" applyNumberFormat="1" applyFont="1" applyFill="1" applyBorder="1"/>
    <xf numFmtId="3" fontId="9" fillId="4" borderId="55" xfId="0" applyNumberFormat="1" applyFont="1" applyFill="1" applyBorder="1"/>
    <xf numFmtId="3" fontId="9" fillId="4" borderId="56" xfId="0" applyNumberFormat="1" applyFont="1" applyFill="1" applyBorder="1"/>
    <xf numFmtId="3" fontId="8" fillId="4" borderId="54" xfId="0" applyNumberFormat="1" applyFont="1" applyFill="1" applyBorder="1"/>
    <xf numFmtId="3" fontId="8" fillId="4" borderId="55" xfId="0" applyNumberFormat="1" applyFont="1" applyFill="1" applyBorder="1"/>
    <xf numFmtId="3" fontId="8" fillId="4" borderId="56" xfId="0" applyNumberFormat="1" applyFont="1" applyFill="1" applyBorder="1"/>
    <xf numFmtId="3" fontId="4" fillId="0" borderId="54" xfId="0" applyNumberFormat="1" applyFont="1" applyFill="1" applyBorder="1"/>
    <xf numFmtId="3" fontId="4" fillId="0" borderId="55" xfId="0" applyNumberFormat="1" applyFont="1" applyFill="1" applyBorder="1"/>
    <xf numFmtId="0" fontId="4" fillId="0" borderId="13" xfId="0" applyFont="1" applyBorder="1" applyAlignment="1">
      <alignment horizontal="center" vertical="center" wrapText="1"/>
    </xf>
    <xf numFmtId="3" fontId="9" fillId="0" borderId="54" xfId="0" applyNumberFormat="1" applyFont="1" applyBorder="1"/>
    <xf numFmtId="3" fontId="9" fillId="0" borderId="55" xfId="0" applyNumberFormat="1" applyFont="1" applyBorder="1"/>
    <xf numFmtId="3" fontId="4" fillId="0" borderId="54" xfId="0" applyNumberFormat="1" applyFont="1" applyBorder="1"/>
    <xf numFmtId="3" fontId="4" fillId="0" borderId="55" xfId="0" applyNumberFormat="1" applyFont="1" applyBorder="1"/>
    <xf numFmtId="165" fontId="5" fillId="0" borderId="56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1" fillId="0" borderId="13" xfId="0" applyFont="1" applyBorder="1"/>
    <xf numFmtId="0" fontId="6" fillId="0" borderId="57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8" fillId="10" borderId="33" xfId="0" applyNumberFormat="1" applyFont="1" applyFill="1" applyBorder="1"/>
    <xf numFmtId="3" fontId="8" fillId="4" borderId="33" xfId="0" applyNumberFormat="1" applyFont="1" applyFill="1" applyBorder="1" applyProtection="1">
      <protection locked="0"/>
    </xf>
    <xf numFmtId="3" fontId="8" fillId="4" borderId="42" xfId="0" applyNumberFormat="1" applyFont="1" applyFill="1" applyBorder="1" applyProtection="1">
      <protection locked="0"/>
    </xf>
    <xf numFmtId="3" fontId="1" fillId="4" borderId="0" xfId="0" applyNumberFormat="1" applyFont="1" applyFill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3" fontId="8" fillId="4" borderId="33" xfId="0" applyNumberFormat="1" applyFont="1" applyFill="1" applyBorder="1"/>
    <xf numFmtId="0" fontId="6" fillId="4" borderId="45" xfId="0" applyFont="1" applyFill="1" applyBorder="1" applyAlignment="1">
      <alignment horizontal="center" vertical="center" wrapText="1"/>
    </xf>
    <xf numFmtId="3" fontId="8" fillId="4" borderId="42" xfId="0" applyNumberFormat="1" applyFont="1" applyFill="1" applyBorder="1"/>
    <xf numFmtId="3" fontId="8" fillId="4" borderId="52" xfId="0" applyNumberFormat="1" applyFont="1" applyFill="1" applyBorder="1"/>
    <xf numFmtId="0" fontId="6" fillId="4" borderId="16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3" fontId="9" fillId="4" borderId="63" xfId="0" applyNumberFormat="1" applyFont="1" applyFill="1" applyBorder="1"/>
    <xf numFmtId="0" fontId="6" fillId="0" borderId="2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 wrapText="1"/>
    </xf>
    <xf numFmtId="0" fontId="7" fillId="2" borderId="33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2" borderId="45" xfId="0" applyNumberFormat="1" applyFont="1" applyFill="1" applyBorder="1" applyAlignment="1">
      <alignment horizontal="center" vertical="center" wrapText="1"/>
    </xf>
    <xf numFmtId="0" fontId="7" fillId="2" borderId="43" xfId="0" applyNumberFormat="1" applyFont="1" applyFill="1" applyBorder="1" applyAlignment="1">
      <alignment horizontal="center" vertical="center" wrapText="1"/>
    </xf>
    <xf numFmtId="164" fontId="9" fillId="4" borderId="30" xfId="0" applyNumberFormat="1" applyFont="1" applyFill="1" applyBorder="1"/>
    <xf numFmtId="164" fontId="9" fillId="4" borderId="39" xfId="0" applyNumberFormat="1" applyFont="1" applyFill="1" applyBorder="1"/>
    <xf numFmtId="164" fontId="8" fillId="4" borderId="64" xfId="0" applyNumberFormat="1" applyFont="1" applyFill="1" applyBorder="1"/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3" fontId="8" fillId="11" borderId="31" xfId="0" applyNumberFormat="1" applyFont="1" applyFill="1" applyBorder="1" applyProtection="1">
      <protection locked="0"/>
    </xf>
    <xf numFmtId="3" fontId="1" fillId="4" borderId="0" xfId="0" applyNumberFormat="1" applyFont="1" applyFill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6" fillId="4" borderId="44" xfId="0" applyFont="1" applyFill="1" applyBorder="1" applyAlignment="1">
      <alignment horizontal="center" vertical="center" wrapText="1"/>
    </xf>
    <xf numFmtId="164" fontId="8" fillId="4" borderId="29" xfId="0" applyNumberFormat="1" applyFont="1" applyFill="1" applyBorder="1"/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42" xfId="0" applyNumberFormat="1" applyFont="1" applyFill="1" applyBorder="1" applyAlignment="1">
      <alignment horizontal="center" vertical="center" wrapText="1"/>
    </xf>
    <xf numFmtId="164" fontId="8" fillId="4" borderId="25" xfId="0" applyNumberFormat="1" applyFont="1" applyFill="1" applyBorder="1"/>
    <xf numFmtId="165" fontId="5" fillId="0" borderId="46" xfId="0" applyNumberFormat="1" applyFont="1" applyBorder="1"/>
    <xf numFmtId="165" fontId="5" fillId="0" borderId="49" xfId="0" applyNumberFormat="1" applyFont="1" applyBorder="1"/>
    <xf numFmtId="164" fontId="8" fillId="0" borderId="33" xfId="0" applyNumberFormat="1" applyFont="1" applyFill="1" applyBorder="1"/>
    <xf numFmtId="164" fontId="8" fillId="0" borderId="29" xfId="0" applyNumberFormat="1" applyFont="1" applyFill="1" applyBorder="1"/>
    <xf numFmtId="164" fontId="8" fillId="0" borderId="11" xfId="0" applyNumberFormat="1" applyFont="1" applyFill="1" applyBorder="1"/>
    <xf numFmtId="3" fontId="8" fillId="0" borderId="33" xfId="0" applyNumberFormat="1" applyFont="1" applyFill="1" applyBorder="1" applyProtection="1">
      <protection locked="0"/>
    </xf>
    <xf numFmtId="164" fontId="4" fillId="4" borderId="46" xfId="0" applyNumberFormat="1" applyFont="1" applyFill="1" applyBorder="1"/>
    <xf numFmtId="164" fontId="4" fillId="4" borderId="52" xfId="0" applyNumberFormat="1" applyFont="1" applyFill="1" applyBorder="1"/>
    <xf numFmtId="3" fontId="4" fillId="0" borderId="46" xfId="0" applyNumberFormat="1" applyFont="1" applyFill="1" applyBorder="1" applyProtection="1">
      <protection locked="0"/>
    </xf>
    <xf numFmtId="3" fontId="4" fillId="0" borderId="52" xfId="0" applyNumberFormat="1" applyFont="1" applyFill="1" applyBorder="1" applyProtection="1">
      <protection locked="0"/>
    </xf>
    <xf numFmtId="3" fontId="4" fillId="0" borderId="49" xfId="0" applyNumberFormat="1" applyFont="1" applyFill="1" applyBorder="1"/>
    <xf numFmtId="3" fontId="1" fillId="4" borderId="0" xfId="0" applyNumberFormat="1" applyFont="1" applyFill="1" applyAlignment="1">
      <alignment horizontal="center"/>
    </xf>
    <xf numFmtId="3" fontId="9" fillId="0" borderId="0" xfId="0" applyNumberFormat="1" applyFont="1" applyBorder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164" fontId="4" fillId="0" borderId="52" xfId="0" applyNumberFormat="1" applyFont="1" applyFill="1" applyBorder="1"/>
    <xf numFmtId="164" fontId="4" fillId="0" borderId="49" xfId="0" applyNumberFormat="1" applyFont="1" applyFill="1" applyBorder="1"/>
    <xf numFmtId="164" fontId="4" fillId="0" borderId="50" xfId="0" applyNumberFormat="1" applyFont="1" applyFill="1" applyBorder="1"/>
    <xf numFmtId="164" fontId="4" fillId="0" borderId="51" xfId="0" applyNumberFormat="1" applyFont="1" applyFill="1" applyBorder="1"/>
    <xf numFmtId="164" fontId="4" fillId="0" borderId="46" xfId="0" applyNumberFormat="1" applyFont="1" applyFill="1" applyBorder="1"/>
    <xf numFmtId="164" fontId="8" fillId="0" borderId="30" xfId="0" applyNumberFormat="1" applyFont="1" applyFill="1" applyBorder="1"/>
    <xf numFmtId="3" fontId="9" fillId="0" borderId="30" xfId="0" applyNumberFormat="1" applyFont="1" applyFill="1" applyBorder="1"/>
    <xf numFmtId="0" fontId="6" fillId="4" borderId="43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3" fontId="8" fillId="4" borderId="29" xfId="0" applyNumberFormat="1" applyFont="1" applyFill="1" applyBorder="1" applyAlignment="1">
      <alignment horizontal="center"/>
    </xf>
    <xf numFmtId="3" fontId="8" fillId="4" borderId="33" xfId="0" applyNumberFormat="1" applyFont="1" applyFill="1" applyBorder="1" applyAlignment="1">
      <alignment horizontal="center"/>
    </xf>
    <xf numFmtId="3" fontId="8" fillId="4" borderId="30" xfId="0" applyNumberFormat="1" applyFont="1" applyFill="1" applyBorder="1" applyAlignment="1">
      <alignment horizontal="center"/>
    </xf>
    <xf numFmtId="3" fontId="8" fillId="4" borderId="25" xfId="0" applyNumberFormat="1" applyFont="1" applyFill="1" applyBorder="1" applyAlignment="1">
      <alignment horizontal="center"/>
    </xf>
    <xf numFmtId="3" fontId="8" fillId="4" borderId="42" xfId="0" applyNumberFormat="1" applyFont="1" applyFill="1" applyBorder="1" applyAlignment="1">
      <alignment horizontal="center"/>
    </xf>
    <xf numFmtId="3" fontId="8" fillId="4" borderId="39" xfId="0" applyNumberFormat="1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 wrapText="1"/>
    </xf>
    <xf numFmtId="0" fontId="7" fillId="2" borderId="41" xfId="0" applyNumberFormat="1" applyFont="1" applyFill="1" applyBorder="1" applyAlignment="1">
      <alignment horizontal="center" vertical="center" wrapText="1"/>
    </xf>
    <xf numFmtId="164" fontId="8" fillId="4" borderId="32" xfId="0" applyNumberFormat="1" applyFont="1" applyFill="1" applyBorder="1"/>
    <xf numFmtId="164" fontId="4" fillId="4" borderId="51" xfId="0" applyNumberFormat="1" applyFont="1" applyFill="1" applyBorder="1"/>
    <xf numFmtId="0" fontId="6" fillId="0" borderId="2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164" fontId="9" fillId="4" borderId="30" xfId="0" applyNumberFormat="1" applyFont="1" applyFill="1" applyBorder="1" applyAlignment="1">
      <alignment horizontal="center"/>
    </xf>
    <xf numFmtId="164" fontId="8" fillId="4" borderId="29" xfId="0" applyNumberFormat="1" applyFont="1" applyFill="1" applyBorder="1" applyAlignment="1">
      <alignment horizontal="center"/>
    </xf>
    <xf numFmtId="164" fontId="8" fillId="4" borderId="33" xfId="0" applyNumberFormat="1" applyFont="1" applyFill="1" applyBorder="1" applyAlignment="1">
      <alignment horizontal="center"/>
    </xf>
    <xf numFmtId="164" fontId="8" fillId="4" borderId="30" xfId="0" applyNumberFormat="1" applyFont="1" applyFill="1" applyBorder="1" applyAlignment="1">
      <alignment horizontal="center"/>
    </xf>
    <xf numFmtId="164" fontId="4" fillId="4" borderId="46" xfId="0" applyNumberFormat="1" applyFont="1" applyFill="1" applyBorder="1" applyAlignment="1">
      <alignment horizontal="center"/>
    </xf>
    <xf numFmtId="164" fontId="4" fillId="4" borderId="52" xfId="0" applyNumberFormat="1" applyFont="1" applyFill="1" applyBorder="1" applyAlignment="1">
      <alignment horizontal="center"/>
    </xf>
    <xf numFmtId="164" fontId="4" fillId="4" borderId="49" xfId="0" applyNumberFormat="1" applyFont="1" applyFill="1" applyBorder="1" applyAlignment="1">
      <alignment horizontal="center"/>
    </xf>
    <xf numFmtId="164" fontId="8" fillId="5" borderId="29" xfId="0" applyNumberFormat="1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4" borderId="39" xfId="0" applyNumberFormat="1" applyFont="1" applyFill="1" applyBorder="1" applyAlignment="1">
      <alignment horizontal="center"/>
    </xf>
    <xf numFmtId="164" fontId="8" fillId="4" borderId="64" xfId="0" applyNumberFormat="1" applyFont="1" applyFill="1" applyBorder="1" applyAlignment="1">
      <alignment horizontal="center"/>
    </xf>
    <xf numFmtId="0" fontId="7" fillId="2" borderId="39" xfId="0" applyNumberFormat="1" applyFont="1" applyFill="1" applyBorder="1" applyAlignment="1">
      <alignment horizontal="center" vertical="center" wrapText="1"/>
    </xf>
    <xf numFmtId="164" fontId="8" fillId="5" borderId="33" xfId="0" applyNumberFormat="1" applyFont="1" applyFill="1" applyBorder="1" applyAlignment="1">
      <alignment horizontal="center"/>
    </xf>
    <xf numFmtId="0" fontId="7" fillId="0" borderId="32" xfId="0" applyNumberFormat="1" applyFont="1" applyFill="1" applyBorder="1" applyAlignment="1">
      <alignment horizontal="center" vertical="center" wrapText="1"/>
    </xf>
    <xf numFmtId="3" fontId="9" fillId="4" borderId="32" xfId="0" applyNumberFormat="1" applyFont="1" applyFill="1" applyBorder="1"/>
    <xf numFmtId="3" fontId="9" fillId="4" borderId="41" xfId="0" applyNumberFormat="1" applyFont="1" applyFill="1" applyBorder="1"/>
    <xf numFmtId="3" fontId="4" fillId="4" borderId="51" xfId="0" applyNumberFormat="1" applyFont="1" applyFill="1" applyBorder="1"/>
    <xf numFmtId="3" fontId="8" fillId="11" borderId="33" xfId="0" applyNumberFormat="1" applyFont="1" applyFill="1" applyBorder="1" applyProtection="1">
      <protection locked="0"/>
    </xf>
    <xf numFmtId="3" fontId="8" fillId="11" borderId="63" xfId="0" applyNumberFormat="1" applyFont="1" applyFill="1" applyBorder="1" applyProtection="1">
      <protection locked="0"/>
    </xf>
    <xf numFmtId="3" fontId="9" fillId="4" borderId="30" xfId="0" applyNumberFormat="1" applyFont="1" applyFill="1" applyBorder="1" applyAlignment="1">
      <alignment horizontal="center"/>
    </xf>
    <xf numFmtId="3" fontId="8" fillId="11" borderId="29" xfId="0" applyNumberFormat="1" applyFont="1" applyFill="1" applyBorder="1" applyAlignment="1" applyProtection="1">
      <alignment horizontal="center"/>
      <protection locked="0"/>
    </xf>
    <xf numFmtId="3" fontId="8" fillId="11" borderId="25" xfId="0" applyNumberFormat="1" applyFont="1" applyFill="1" applyBorder="1" applyAlignment="1" applyProtection="1">
      <alignment horizontal="center"/>
      <protection locked="0"/>
    </xf>
    <xf numFmtId="3" fontId="9" fillId="4" borderId="42" xfId="0" applyNumberFormat="1" applyFont="1" applyFill="1" applyBorder="1" applyAlignment="1">
      <alignment horizontal="center"/>
    </xf>
    <xf numFmtId="3" fontId="9" fillId="4" borderId="39" xfId="0" applyNumberFormat="1" applyFont="1" applyFill="1" applyBorder="1" applyAlignment="1">
      <alignment horizontal="center"/>
    </xf>
    <xf numFmtId="3" fontId="4" fillId="4" borderId="46" xfId="0" applyNumberFormat="1" applyFont="1" applyFill="1" applyBorder="1" applyAlignment="1">
      <alignment horizontal="center"/>
    </xf>
    <xf numFmtId="3" fontId="4" fillId="4" borderId="52" xfId="0" applyNumberFormat="1" applyFont="1" applyFill="1" applyBorder="1" applyAlignment="1">
      <alignment horizontal="center"/>
    </xf>
    <xf numFmtId="3" fontId="4" fillId="4" borderId="49" xfId="0" applyNumberFormat="1" applyFont="1" applyFill="1" applyBorder="1" applyAlignment="1">
      <alignment horizontal="center"/>
    </xf>
    <xf numFmtId="3" fontId="8" fillId="11" borderId="33" xfId="0" applyNumberFormat="1" applyFont="1" applyFill="1" applyBorder="1" applyAlignment="1" applyProtection="1">
      <alignment horizontal="center"/>
      <protection locked="0"/>
    </xf>
    <xf numFmtId="3" fontId="8" fillId="0" borderId="31" xfId="0" applyNumberFormat="1" applyFont="1" applyFill="1" applyBorder="1" applyAlignment="1">
      <alignment horizontal="center"/>
    </xf>
    <xf numFmtId="3" fontId="8" fillId="0" borderId="63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3" fontId="4" fillId="0" borderId="50" xfId="0" applyNumberFormat="1" applyFont="1" applyFill="1" applyBorder="1" applyAlignment="1">
      <alignment horizontal="center"/>
    </xf>
    <xf numFmtId="3" fontId="4" fillId="0" borderId="51" xfId="0" applyNumberFormat="1" applyFont="1" applyFill="1" applyBorder="1" applyAlignment="1">
      <alignment horizontal="center"/>
    </xf>
    <xf numFmtId="0" fontId="7" fillId="0" borderId="41" xfId="0" applyNumberFormat="1" applyFont="1" applyFill="1" applyBorder="1" applyAlignment="1">
      <alignment horizontal="center" vertical="center" wrapText="1"/>
    </xf>
    <xf numFmtId="3" fontId="4" fillId="0" borderId="35" xfId="0" applyNumberFormat="1" applyFont="1" applyFill="1" applyBorder="1" applyAlignment="1">
      <alignment horizontal="center"/>
    </xf>
    <xf numFmtId="3" fontId="4" fillId="0" borderId="66" xfId="0" applyNumberFormat="1" applyFont="1" applyFill="1" applyBorder="1" applyAlignment="1">
      <alignment horizontal="center"/>
    </xf>
    <xf numFmtId="3" fontId="4" fillId="0" borderId="37" xfId="0" applyNumberFormat="1" applyFont="1" applyFill="1" applyBorder="1" applyAlignment="1">
      <alignment horizontal="center"/>
    </xf>
    <xf numFmtId="165" fontId="5" fillId="0" borderId="37" xfId="0" applyNumberFormat="1" applyFont="1" applyBorder="1" applyAlignment="1">
      <alignment horizontal="center"/>
    </xf>
    <xf numFmtId="165" fontId="5" fillId="0" borderId="50" xfId="0" applyNumberFormat="1" applyFont="1" applyBorder="1" applyAlignment="1">
      <alignment horizontal="center"/>
    </xf>
    <xf numFmtId="165" fontId="5" fillId="0" borderId="51" xfId="0" applyNumberFormat="1" applyFont="1" applyBorder="1" applyAlignment="1">
      <alignment horizontal="center"/>
    </xf>
    <xf numFmtId="3" fontId="1" fillId="4" borderId="0" xfId="0" applyNumberFormat="1" applyFont="1" applyFill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3" fontId="8" fillId="4" borderId="65" xfId="0" applyNumberFormat="1" applyFont="1" applyFill="1" applyBorder="1" applyAlignment="1">
      <alignment horizontal="center"/>
    </xf>
    <xf numFmtId="3" fontId="8" fillId="4" borderId="64" xfId="0" applyNumberFormat="1" applyFont="1" applyFill="1" applyBorder="1" applyAlignment="1">
      <alignment horizontal="center"/>
    </xf>
    <xf numFmtId="164" fontId="8" fillId="4" borderId="32" xfId="0" applyNumberFormat="1" applyFont="1" applyFill="1" applyBorder="1" applyAlignment="1">
      <alignment horizontal="center"/>
    </xf>
    <xf numFmtId="164" fontId="9" fillId="4" borderId="32" xfId="0" applyNumberFormat="1" applyFont="1" applyFill="1" applyBorder="1" applyAlignment="1">
      <alignment horizontal="center"/>
    </xf>
    <xf numFmtId="164" fontId="8" fillId="4" borderId="41" xfId="0" applyNumberFormat="1" applyFont="1" applyFill="1" applyBorder="1" applyAlignment="1">
      <alignment horizontal="center"/>
    </xf>
    <xf numFmtId="164" fontId="8" fillId="5" borderId="64" xfId="0" applyNumberFormat="1" applyFont="1" applyFill="1" applyBorder="1" applyAlignment="1">
      <alignment horizontal="center"/>
    </xf>
    <xf numFmtId="0" fontId="7" fillId="0" borderId="65" xfId="0" applyNumberFormat="1" applyFont="1" applyFill="1" applyBorder="1" applyAlignment="1">
      <alignment horizontal="center" vertical="center" wrapText="1"/>
    </xf>
    <xf numFmtId="0" fontId="7" fillId="0" borderId="64" xfId="0" applyNumberFormat="1" applyFont="1" applyFill="1" applyBorder="1" applyAlignment="1">
      <alignment horizontal="center" vertical="center" wrapText="1"/>
    </xf>
    <xf numFmtId="0" fontId="7" fillId="0" borderId="67" xfId="0" applyNumberFormat="1" applyFont="1" applyFill="1" applyBorder="1" applyAlignment="1">
      <alignment horizontal="center" vertical="center" wrapText="1"/>
    </xf>
    <xf numFmtId="3" fontId="9" fillId="4" borderId="67" xfId="0" applyNumberFormat="1" applyFont="1" applyFill="1" applyBorder="1" applyAlignment="1">
      <alignment horizontal="center"/>
    </xf>
    <xf numFmtId="3" fontId="8" fillId="0" borderId="29" xfId="0" applyNumberFormat="1" applyFont="1" applyFill="1" applyBorder="1" applyProtection="1">
      <protection locked="0"/>
    </xf>
    <xf numFmtId="3" fontId="8" fillId="11" borderId="29" xfId="0" applyNumberFormat="1" applyFont="1" applyFill="1" applyBorder="1" applyProtection="1">
      <protection locked="0"/>
    </xf>
    <xf numFmtId="3" fontId="8" fillId="0" borderId="25" xfId="0" applyNumberFormat="1" applyFont="1" applyFill="1" applyBorder="1" applyProtection="1">
      <protection locked="0"/>
    </xf>
    <xf numFmtId="164" fontId="4" fillId="4" borderId="47" xfId="0" applyNumberFormat="1" applyFont="1" applyFill="1" applyBorder="1" applyAlignment="1">
      <alignment horizontal="center"/>
    </xf>
    <xf numFmtId="164" fontId="4" fillId="4" borderId="51" xfId="0" applyNumberFormat="1" applyFont="1" applyFill="1" applyBorder="1" applyAlignment="1">
      <alignment horizontal="center"/>
    </xf>
    <xf numFmtId="164" fontId="8" fillId="5" borderId="33" xfId="0" applyNumberFormat="1" applyFont="1" applyFill="1" applyBorder="1"/>
    <xf numFmtId="3" fontId="9" fillId="4" borderId="25" xfId="0" applyNumberFormat="1" applyFont="1" applyFill="1" applyBorder="1" applyAlignment="1">
      <alignment horizontal="center"/>
    </xf>
    <xf numFmtId="3" fontId="8" fillId="0" borderId="33" xfId="0" applyNumberFormat="1" applyFont="1" applyFill="1" applyBorder="1" applyAlignment="1">
      <alignment horizontal="center"/>
    </xf>
    <xf numFmtId="3" fontId="8" fillId="0" borderId="30" xfId="0" applyNumberFormat="1" applyFont="1" applyFill="1" applyBorder="1" applyAlignment="1">
      <alignment horizontal="center"/>
    </xf>
    <xf numFmtId="3" fontId="4" fillId="4" borderId="46" xfId="0" applyNumberFormat="1" applyFont="1" applyFill="1" applyBorder="1"/>
    <xf numFmtId="3" fontId="4" fillId="4" borderId="52" xfId="0" applyNumberFormat="1" applyFont="1" applyFill="1" applyBorder="1"/>
    <xf numFmtId="3" fontId="4" fillId="4" borderId="49" xfId="0" applyNumberFormat="1" applyFont="1" applyFill="1" applyBorder="1"/>
    <xf numFmtId="3" fontId="4" fillId="4" borderId="50" xfId="0" applyNumberFormat="1" applyFont="1" applyFill="1" applyBorder="1"/>
    <xf numFmtId="3" fontId="14" fillId="0" borderId="0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4" fillId="0" borderId="17" xfId="0" applyNumberFormat="1" applyFont="1" applyBorder="1"/>
    <xf numFmtId="0" fontId="5" fillId="0" borderId="69" xfId="0" applyFont="1" applyBorder="1"/>
    <xf numFmtId="3" fontId="5" fillId="0" borderId="69" xfId="0" applyNumberFormat="1" applyFont="1" applyBorder="1"/>
    <xf numFmtId="3" fontId="5" fillId="4" borderId="69" xfId="0" applyNumberFormat="1" applyFont="1" applyFill="1" applyBorder="1"/>
    <xf numFmtId="3" fontId="5" fillId="4" borderId="69" xfId="0" applyNumberFormat="1" applyFont="1" applyFill="1" applyBorder="1" applyAlignment="1">
      <alignment horizontal="center"/>
    </xf>
    <xf numFmtId="4" fontId="5" fillId="0" borderId="69" xfId="0" applyNumberFormat="1" applyFont="1" applyBorder="1"/>
    <xf numFmtId="164" fontId="5" fillId="2" borderId="69" xfId="0" applyNumberFormat="1" applyFont="1" applyFill="1" applyBorder="1"/>
    <xf numFmtId="164" fontId="4" fillId="4" borderId="69" xfId="0" applyNumberFormat="1" applyFont="1" applyFill="1" applyBorder="1" applyAlignment="1">
      <alignment horizontal="center"/>
    </xf>
    <xf numFmtId="3" fontId="5" fillId="0" borderId="69" xfId="0" applyNumberFormat="1" applyFont="1" applyFill="1" applyBorder="1"/>
    <xf numFmtId="165" fontId="5" fillId="0" borderId="69" xfId="0" applyNumberFormat="1" applyFont="1" applyBorder="1"/>
    <xf numFmtId="0" fontId="1" fillId="4" borderId="0" xfId="0" applyFont="1" applyFill="1" applyBorder="1" applyAlignment="1"/>
    <xf numFmtId="0" fontId="6" fillId="0" borderId="83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8" fillId="0" borderId="86" xfId="0" applyFont="1" applyBorder="1"/>
    <xf numFmtId="0" fontId="8" fillId="0" borderId="88" xfId="0" applyFont="1" applyBorder="1"/>
    <xf numFmtId="0" fontId="8" fillId="4" borderId="88" xfId="0" applyFont="1" applyFill="1" applyBorder="1"/>
    <xf numFmtId="0" fontId="8" fillId="0" borderId="68" xfId="0" applyFont="1" applyBorder="1"/>
    <xf numFmtId="3" fontId="1" fillId="4" borderId="0" xfId="0" applyNumberFormat="1" applyFont="1" applyFill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3" fontId="8" fillId="4" borderId="36" xfId="0" applyNumberFormat="1" applyFont="1" applyFill="1" applyBorder="1" applyAlignment="1">
      <alignment horizontal="center"/>
    </xf>
    <xf numFmtId="3" fontId="8" fillId="4" borderId="12" xfId="0" applyNumberFormat="1" applyFont="1" applyFill="1" applyBorder="1" applyAlignment="1">
      <alignment horizontal="center"/>
    </xf>
    <xf numFmtId="3" fontId="4" fillId="4" borderId="48" xfId="0" applyNumberFormat="1" applyFont="1" applyFill="1" applyBorder="1" applyAlignment="1">
      <alignment horizontal="center"/>
    </xf>
    <xf numFmtId="3" fontId="9" fillId="4" borderId="65" xfId="0" applyNumberFormat="1" applyFont="1" applyFill="1" applyBorder="1"/>
    <xf numFmtId="0" fontId="6" fillId="0" borderId="22" xfId="0" applyFont="1" applyFill="1" applyBorder="1" applyAlignment="1">
      <alignment horizontal="center" vertical="center" wrapText="1"/>
    </xf>
    <xf numFmtId="0" fontId="7" fillId="0" borderId="31" xfId="0" applyNumberFormat="1" applyFont="1" applyFill="1" applyBorder="1" applyAlignment="1">
      <alignment horizontal="center" vertical="center" wrapText="1"/>
    </xf>
    <xf numFmtId="3" fontId="8" fillId="4" borderId="40" xfId="0" applyNumberFormat="1" applyFont="1" applyFill="1" applyBorder="1" applyProtection="1">
      <protection locked="0"/>
    </xf>
    <xf numFmtId="3" fontId="4" fillId="4" borderId="50" xfId="0" applyNumberFormat="1" applyFont="1" applyFill="1" applyBorder="1" applyProtection="1">
      <protection locked="0"/>
    </xf>
    <xf numFmtId="0" fontId="6" fillId="0" borderId="18" xfId="0" applyFont="1" applyFill="1" applyBorder="1" applyAlignment="1">
      <alignment horizontal="center" vertical="center" wrapText="1"/>
    </xf>
    <xf numFmtId="0" fontId="7" fillId="0" borderId="35" xfId="0" applyNumberFormat="1" applyFont="1" applyFill="1" applyBorder="1" applyAlignment="1">
      <alignment horizontal="center" vertical="center" wrapText="1"/>
    </xf>
    <xf numFmtId="3" fontId="8" fillId="11" borderId="35" xfId="0" applyNumberFormat="1" applyFont="1" applyFill="1" applyBorder="1" applyProtection="1">
      <protection locked="0"/>
    </xf>
    <xf numFmtId="3" fontId="8" fillId="4" borderId="35" xfId="0" applyNumberFormat="1" applyFont="1" applyFill="1" applyBorder="1" applyProtection="1">
      <protection locked="0"/>
    </xf>
    <xf numFmtId="3" fontId="8" fillId="11" borderId="38" xfId="0" applyNumberFormat="1" applyFont="1" applyFill="1" applyBorder="1" applyProtection="1">
      <protection locked="0"/>
    </xf>
    <xf numFmtId="3" fontId="8" fillId="4" borderId="17" xfId="0" applyNumberFormat="1" applyFont="1" applyFill="1" applyBorder="1" applyProtection="1">
      <protection locked="0"/>
    </xf>
    <xf numFmtId="3" fontId="8" fillId="4" borderId="8" xfId="0" applyNumberFormat="1" applyFont="1" applyFill="1" applyBorder="1" applyProtection="1">
      <protection locked="0"/>
    </xf>
    <xf numFmtId="3" fontId="4" fillId="4" borderId="37" xfId="0" applyNumberFormat="1" applyFont="1" applyFill="1" applyBorder="1" applyProtection="1">
      <protection locked="0"/>
    </xf>
    <xf numFmtId="3" fontId="9" fillId="4" borderId="35" xfId="0" applyNumberFormat="1" applyFont="1" applyFill="1" applyBorder="1"/>
    <xf numFmtId="3" fontId="9" fillId="4" borderId="38" xfId="0" applyNumberFormat="1" applyFont="1" applyFill="1" applyBorder="1"/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4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164" fontId="8" fillId="12" borderId="11" xfId="0" applyNumberFormat="1" applyFont="1" applyFill="1" applyBorder="1" applyAlignment="1">
      <alignment horizontal="center"/>
    </xf>
    <xf numFmtId="164" fontId="8" fillId="12" borderId="64" xfId="0" applyNumberFormat="1" applyFont="1" applyFill="1" applyBorder="1" applyAlignment="1">
      <alignment horizontal="center"/>
    </xf>
    <xf numFmtId="164" fontId="8" fillId="12" borderId="30" xfId="0" applyNumberFormat="1" applyFont="1" applyFill="1" applyBorder="1" applyAlignment="1">
      <alignment horizontal="center"/>
    </xf>
    <xf numFmtId="164" fontId="8" fillId="12" borderId="34" xfId="0" applyNumberFormat="1" applyFont="1" applyFill="1" applyBorder="1" applyAlignment="1">
      <alignment horizontal="center"/>
    </xf>
    <xf numFmtId="164" fontId="8" fillId="4" borderId="34" xfId="0" applyNumberFormat="1" applyFont="1" applyFill="1" applyBorder="1" applyAlignment="1">
      <alignment horizontal="center"/>
    </xf>
    <xf numFmtId="3" fontId="9" fillId="4" borderId="33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3" fontId="9" fillId="4" borderId="31" xfId="0" applyNumberFormat="1" applyFont="1" applyFill="1" applyBorder="1" applyAlignment="1">
      <alignment horizontal="center"/>
    </xf>
    <xf numFmtId="3" fontId="8" fillId="4" borderId="31" xfId="0" applyNumberFormat="1" applyFont="1" applyFill="1" applyBorder="1" applyAlignment="1">
      <alignment horizontal="center"/>
    </xf>
    <xf numFmtId="3" fontId="8" fillId="11" borderId="65" xfId="0" applyNumberFormat="1" applyFont="1" applyFill="1" applyBorder="1" applyAlignment="1" applyProtection="1">
      <alignment horizontal="center"/>
      <protection locked="0"/>
    </xf>
    <xf numFmtId="3" fontId="8" fillId="4" borderId="40" xfId="0" applyNumberFormat="1" applyFont="1" applyFill="1" applyBorder="1" applyAlignment="1">
      <alignment horizontal="center"/>
    </xf>
    <xf numFmtId="3" fontId="8" fillId="0" borderId="45" xfId="0" applyNumberFormat="1" applyFont="1" applyFill="1" applyBorder="1" applyAlignment="1">
      <alignment horizontal="center"/>
    </xf>
    <xf numFmtId="3" fontId="1" fillId="4" borderId="0" xfId="0" applyNumberFormat="1" applyFont="1" applyFill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3" fontId="9" fillId="4" borderId="31" xfId="0" applyNumberFormat="1" applyFont="1" applyFill="1" applyBorder="1"/>
    <xf numFmtId="164" fontId="8" fillId="0" borderId="29" xfId="0" applyNumberFormat="1" applyFont="1" applyFill="1" applyBorder="1" applyAlignment="1">
      <alignment horizontal="center"/>
    </xf>
    <xf numFmtId="164" fontId="8" fillId="5" borderId="42" xfId="0" applyNumberFormat="1" applyFont="1" applyFill="1" applyBorder="1"/>
    <xf numFmtId="164" fontId="4" fillId="4" borderId="37" xfId="0" applyNumberFormat="1" applyFont="1" applyFill="1" applyBorder="1" applyAlignment="1">
      <alignment horizontal="center"/>
    </xf>
    <xf numFmtId="164" fontId="4" fillId="0" borderId="47" xfId="0" applyNumberFormat="1" applyFont="1" applyFill="1" applyBorder="1" applyAlignment="1">
      <alignment horizontal="center"/>
    </xf>
    <xf numFmtId="0" fontId="7" fillId="0" borderId="91" xfId="0" applyNumberFormat="1" applyFont="1" applyFill="1" applyBorder="1" applyAlignment="1">
      <alignment horizontal="center" vertical="center" wrapText="1"/>
    </xf>
    <xf numFmtId="3" fontId="9" fillId="4" borderId="29" xfId="0" applyNumberFormat="1" applyFont="1" applyFill="1" applyBorder="1" applyAlignment="1">
      <alignment horizontal="center"/>
    </xf>
    <xf numFmtId="3" fontId="9" fillId="4" borderId="91" xfId="0" applyNumberFormat="1" applyFont="1" applyFill="1" applyBorder="1" applyAlignment="1">
      <alignment horizontal="center"/>
    </xf>
    <xf numFmtId="3" fontId="8" fillId="4" borderId="91" xfId="0" applyNumberFormat="1" applyFont="1" applyFill="1" applyBorder="1" applyAlignment="1">
      <alignment horizontal="center"/>
    </xf>
    <xf numFmtId="3" fontId="8" fillId="0" borderId="29" xfId="0" applyNumberFormat="1" applyFont="1" applyFill="1" applyBorder="1" applyAlignment="1" applyProtection="1">
      <alignment horizontal="center"/>
      <protection locked="0"/>
    </xf>
    <xf numFmtId="3" fontId="8" fillId="11" borderId="42" xfId="0" applyNumberFormat="1" applyFont="1" applyFill="1" applyBorder="1" applyAlignment="1" applyProtection="1">
      <alignment horizontal="center"/>
      <protection locked="0"/>
    </xf>
    <xf numFmtId="3" fontId="9" fillId="4" borderId="92" xfId="0" applyNumberFormat="1" applyFont="1" applyFill="1" applyBorder="1" applyAlignment="1">
      <alignment horizontal="center"/>
    </xf>
    <xf numFmtId="3" fontId="4" fillId="4" borderId="47" xfId="0" applyNumberFormat="1" applyFont="1" applyFill="1" applyBorder="1" applyAlignment="1">
      <alignment horizontal="center"/>
    </xf>
    <xf numFmtId="3" fontId="4" fillId="4" borderId="9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3" fontId="8" fillId="0" borderId="42" xfId="0" applyNumberFormat="1" applyFont="1" applyFill="1" applyBorder="1" applyAlignment="1">
      <alignment horizontal="center"/>
    </xf>
    <xf numFmtId="0" fontId="4" fillId="0" borderId="94" xfId="0" applyFont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7" fillId="0" borderId="40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92" xfId="0" applyNumberFormat="1" applyFont="1" applyFill="1" applyBorder="1" applyAlignment="1">
      <alignment horizontal="center" vertical="center" wrapText="1"/>
    </xf>
    <xf numFmtId="0" fontId="8" fillId="0" borderId="88" xfId="0" applyFont="1" applyBorder="1" applyAlignment="1"/>
    <xf numFmtId="3" fontId="8" fillId="0" borderId="34" xfId="0" applyNumberFormat="1" applyFont="1" applyBorder="1" applyAlignment="1"/>
    <xf numFmtId="3" fontId="9" fillId="0" borderId="35" xfId="0" applyNumberFormat="1" applyFont="1" applyBorder="1"/>
    <xf numFmtId="164" fontId="8" fillId="0" borderId="34" xfId="0" applyNumberFormat="1" applyFont="1" applyFill="1" applyBorder="1"/>
    <xf numFmtId="164" fontId="8" fillId="5" borderId="34" xfId="0" applyNumberFormat="1" applyFont="1" applyFill="1" applyBorder="1" applyAlignment="1">
      <alignment horizontal="right"/>
    </xf>
    <xf numFmtId="164" fontId="8" fillId="5" borderId="34" xfId="0" applyNumberFormat="1" applyFont="1" applyFill="1" applyBorder="1" applyAlignment="1">
      <alignment horizontal="center"/>
    </xf>
    <xf numFmtId="164" fontId="8" fillId="0" borderId="34" xfId="0" applyNumberFormat="1" applyFont="1" applyFill="1" applyBorder="1" applyAlignment="1">
      <alignment horizontal="center"/>
    </xf>
    <xf numFmtId="3" fontId="8" fillId="11" borderId="31" xfId="0" applyNumberFormat="1" applyFont="1" applyFill="1" applyBorder="1" applyAlignment="1" applyProtection="1">
      <alignment horizontal="center"/>
      <protection locked="0"/>
    </xf>
    <xf numFmtId="3" fontId="8" fillId="0" borderId="54" xfId="0" applyNumberFormat="1" applyFont="1" applyFill="1" applyBorder="1" applyAlignment="1">
      <alignment horizontal="center"/>
    </xf>
    <xf numFmtId="165" fontId="5" fillId="0" borderId="34" xfId="0" applyNumberFormat="1" applyFont="1" applyBorder="1"/>
    <xf numFmtId="165" fontId="5" fillId="0" borderId="33" xfId="0" applyNumberFormat="1" applyFont="1" applyBorder="1"/>
    <xf numFmtId="3" fontId="9" fillId="0" borderId="36" xfId="0" applyNumberFormat="1" applyFont="1" applyBorder="1"/>
    <xf numFmtId="3" fontId="9" fillId="0" borderId="33" xfId="0" applyNumberFormat="1" applyFont="1" applyBorder="1"/>
    <xf numFmtId="3" fontId="9" fillId="0" borderId="45" xfId="0" applyNumberFormat="1" applyFont="1" applyBorder="1"/>
    <xf numFmtId="3" fontId="9" fillId="0" borderId="44" xfId="0" applyNumberFormat="1" applyFont="1" applyBorder="1"/>
    <xf numFmtId="3" fontId="4" fillId="0" borderId="47" xfId="0" applyNumberFormat="1" applyFont="1" applyBorder="1"/>
    <xf numFmtId="3" fontId="4" fillId="0" borderId="52" xfId="0" applyNumberFormat="1" applyFont="1" applyBorder="1"/>
    <xf numFmtId="3" fontId="4" fillId="0" borderId="51" xfId="0" applyNumberFormat="1" applyFont="1" applyBorder="1"/>
    <xf numFmtId="3" fontId="4" fillId="0" borderId="30" xfId="0" applyNumberFormat="1" applyFont="1" applyBorder="1"/>
    <xf numFmtId="3" fontId="4" fillId="0" borderId="39" xfId="0" applyNumberFormat="1" applyFont="1" applyBorder="1"/>
    <xf numFmtId="3" fontId="5" fillId="0" borderId="37" xfId="0" applyNumberFormat="1" applyFont="1" applyBorder="1"/>
    <xf numFmtId="3" fontId="5" fillId="0" borderId="47" xfId="0" applyNumberFormat="1" applyFont="1" applyBorder="1"/>
    <xf numFmtId="3" fontId="4" fillId="0" borderId="49" xfId="0" applyNumberFormat="1" applyFont="1" applyBorder="1"/>
    <xf numFmtId="3" fontId="4" fillId="0" borderId="87" xfId="0" applyNumberFormat="1" applyFont="1" applyBorder="1"/>
    <xf numFmtId="3" fontId="4" fillId="0" borderId="89" xfId="0" applyNumberFormat="1" applyFont="1" applyBorder="1"/>
    <xf numFmtId="0" fontId="7" fillId="0" borderId="76" xfId="0" applyNumberFormat="1" applyFont="1" applyBorder="1" applyAlignment="1">
      <alignment horizontal="center" vertical="center" wrapText="1"/>
    </xf>
    <xf numFmtId="0" fontId="7" fillId="0" borderId="77" xfId="0" applyNumberFormat="1" applyFont="1" applyBorder="1" applyAlignment="1">
      <alignment horizontal="center" vertical="center" wrapText="1"/>
    </xf>
    <xf numFmtId="0" fontId="7" fillId="0" borderId="78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7" fillId="0" borderId="42" xfId="0" applyNumberFormat="1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right"/>
    </xf>
    <xf numFmtId="3" fontId="1" fillId="4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right"/>
    </xf>
    <xf numFmtId="3" fontId="9" fillId="4" borderId="0" xfId="0" applyNumberFormat="1" applyFont="1" applyFill="1" applyBorder="1" applyAlignment="1">
      <alignment horizontal="center"/>
    </xf>
    <xf numFmtId="0" fontId="7" fillId="0" borderId="71" xfId="0" applyNumberFormat="1" applyFont="1" applyFill="1" applyBorder="1" applyAlignment="1">
      <alignment horizontal="center" vertical="center" wrapText="1"/>
    </xf>
    <xf numFmtId="0" fontId="7" fillId="0" borderId="6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9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7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69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1" xfId="0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71" xfId="0" applyNumberFormat="1" applyFont="1" applyFill="1" applyBorder="1" applyAlignment="1">
      <alignment horizontal="center" vertical="center" wrapText="1"/>
    </xf>
    <xf numFmtId="0" fontId="7" fillId="2" borderId="7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0" borderId="71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9" xfId="0" applyNumberFormat="1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wrapText="1"/>
    </xf>
    <xf numFmtId="0" fontId="7" fillId="0" borderId="30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wrapText="1"/>
    </xf>
    <xf numFmtId="0" fontId="6" fillId="0" borderId="7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JY36"/>
  <sheetViews>
    <sheetView tabSelected="1" view="pageBreakPreview" zoomScaleNormal="70" zoomScaleSheetLayoutView="100" workbookViewId="0">
      <pane xSplit="1" ySplit="7" topLeftCell="CK8" activePane="bottomRight" state="frozen"/>
      <selection pane="topRight" activeCell="B1" sqref="B1"/>
      <selection pane="bottomLeft" activeCell="A8" sqref="A8"/>
      <selection pane="bottomRight" activeCell="CF32" sqref="CF32"/>
    </sheetView>
  </sheetViews>
  <sheetFormatPr defaultColWidth="8.85546875" defaultRowHeight="18.75"/>
  <cols>
    <col min="1" max="1" width="33.7109375" style="1" customWidth="1"/>
    <col min="2" max="2" width="26.7109375" style="1" hidden="1" customWidth="1"/>
    <col min="3" max="3" width="12.140625" style="1" hidden="1" customWidth="1"/>
    <col min="4" max="4" width="12.28515625" style="1" hidden="1" customWidth="1"/>
    <col min="5" max="5" width="12.42578125" style="1" hidden="1" customWidth="1"/>
    <col min="6" max="6" width="12.5703125" style="1" hidden="1" customWidth="1"/>
    <col min="7" max="7" width="10.28515625" style="1" hidden="1" customWidth="1"/>
    <col min="8" max="8" width="9.7109375" style="1" hidden="1" customWidth="1"/>
    <col min="9" max="9" width="10.7109375" style="1" hidden="1" customWidth="1"/>
    <col min="10" max="10" width="8.140625" style="1" hidden="1" customWidth="1"/>
    <col min="11" max="11" width="9" style="1" hidden="1" customWidth="1"/>
    <col min="12" max="12" width="9.7109375" style="1" hidden="1" customWidth="1"/>
    <col min="13" max="13" width="8.5703125" style="1" hidden="1" customWidth="1"/>
    <col min="14" max="14" width="9.5703125" style="1" hidden="1" customWidth="1"/>
    <col min="15" max="15" width="9.42578125" style="1" hidden="1" customWidth="1"/>
    <col min="16" max="16" width="8.7109375" style="1" hidden="1" customWidth="1"/>
    <col min="17" max="17" width="9.85546875" style="1" hidden="1" customWidth="1"/>
    <col min="18" max="18" width="8.5703125" style="1" hidden="1" customWidth="1"/>
    <col min="19" max="19" width="0.140625" style="5" hidden="1" customWidth="1"/>
    <col min="20" max="20" width="9.85546875" style="5" hidden="1" customWidth="1"/>
    <col min="21" max="21" width="9.28515625" style="5" hidden="1" customWidth="1"/>
    <col min="22" max="22" width="8.7109375" style="5" hidden="1" customWidth="1"/>
    <col min="23" max="23" width="9.28515625" style="5" hidden="1" customWidth="1"/>
    <col min="24" max="24" width="8" style="5" hidden="1" customWidth="1"/>
    <col min="25" max="25" width="8.42578125" style="5" hidden="1" customWidth="1"/>
    <col min="26" max="30" width="8.7109375" style="5" hidden="1" customWidth="1"/>
    <col min="31" max="31" width="10.140625" style="5" customWidth="1"/>
    <col min="32" max="32" width="9.85546875" style="5" customWidth="1"/>
    <col min="33" max="34" width="9.5703125" style="5" customWidth="1"/>
    <col min="35" max="35" width="10.42578125" style="5" customWidth="1"/>
    <col min="36" max="36" width="8.5703125" style="5" customWidth="1"/>
    <col min="37" max="37" width="11" style="5" customWidth="1"/>
    <col min="38" max="38" width="10.5703125" style="5" customWidth="1"/>
    <col min="39" max="39" width="8.5703125" style="5" customWidth="1"/>
    <col min="40" max="40" width="9.85546875" style="1" customWidth="1"/>
    <col min="41" max="41" width="10.85546875" style="1" customWidth="1"/>
    <col min="42" max="42" width="9" style="1" customWidth="1"/>
    <col min="43" max="43" width="9.140625" style="1" customWidth="1"/>
    <col min="44" max="46" width="7.7109375" style="6" hidden="1" customWidth="1"/>
    <col min="47" max="47" width="13.85546875" style="6" hidden="1" customWidth="1"/>
    <col min="48" max="48" width="10.42578125" style="6" hidden="1" customWidth="1"/>
    <col min="49" max="49" width="10.5703125" style="6" hidden="1" customWidth="1"/>
    <col min="50" max="50" width="8.42578125" style="6" hidden="1" customWidth="1"/>
    <col min="51" max="51" width="9.28515625" style="6" hidden="1" customWidth="1"/>
    <col min="52" max="52" width="11" style="6" hidden="1" customWidth="1"/>
    <col min="53" max="53" width="8.42578125" style="6" hidden="1" customWidth="1"/>
    <col min="54" max="54" width="9.140625" style="6" hidden="1" customWidth="1"/>
    <col min="55" max="55" width="10.5703125" style="6" hidden="1" customWidth="1"/>
    <col min="56" max="56" width="9.140625" style="6" hidden="1" customWidth="1"/>
    <col min="57" max="57" width="1.5703125" style="6" hidden="1" customWidth="1"/>
    <col min="58" max="58" width="9.140625" style="6" hidden="1" customWidth="1"/>
    <col min="59" max="59" width="8" style="6" hidden="1" customWidth="1"/>
    <col min="60" max="61" width="11.140625" style="4" hidden="1" customWidth="1"/>
    <col min="62" max="62" width="10" style="4" hidden="1" customWidth="1"/>
    <col min="63" max="63" width="10.42578125" style="4" customWidth="1"/>
    <col min="64" max="65" width="10" style="4" customWidth="1"/>
    <col min="66" max="66" width="9.42578125" style="4" hidden="1" customWidth="1"/>
    <col min="67" max="67" width="9.5703125" style="4" hidden="1" customWidth="1"/>
    <col min="68" max="68" width="8.85546875" style="4" hidden="1" customWidth="1"/>
    <col min="69" max="69" width="9.7109375" style="4" customWidth="1"/>
    <col min="70" max="70" width="10" style="4" customWidth="1"/>
    <col min="71" max="71" width="9.42578125" style="4" customWidth="1"/>
    <col min="72" max="72" width="8.42578125" style="4" hidden="1" customWidth="1"/>
    <col min="73" max="73" width="10" style="4" hidden="1" customWidth="1"/>
    <col min="74" max="74" width="8.85546875" style="4" hidden="1" customWidth="1"/>
    <col min="75" max="75" width="10" style="4" customWidth="1"/>
    <col min="76" max="76" width="9.28515625" style="4" customWidth="1"/>
    <col min="77" max="83" width="8.28515625" style="4" customWidth="1"/>
    <col min="84" max="84" width="9.140625" style="1" customWidth="1"/>
    <col min="85" max="85" width="8.42578125" style="1" customWidth="1"/>
    <col min="86" max="87" width="8.5703125" style="1" customWidth="1"/>
    <col min="88" max="88" width="15" style="1" customWidth="1"/>
    <col min="89" max="89" width="13.85546875" style="1" customWidth="1"/>
    <col min="90" max="90" width="14.28515625" style="1" customWidth="1"/>
    <col min="91" max="91" width="8.85546875" style="1" customWidth="1"/>
    <col min="92" max="92" width="9.85546875" style="1" customWidth="1"/>
    <col min="93" max="93" width="9" style="1" customWidth="1"/>
    <col min="94" max="94" width="8.5703125" style="1" customWidth="1"/>
    <col min="95" max="96" width="13" style="1" customWidth="1"/>
    <col min="97" max="97" width="13.85546875" style="1" customWidth="1"/>
    <col min="98" max="99" width="9" style="1" customWidth="1"/>
    <col min="100" max="100" width="9.42578125" style="1" customWidth="1"/>
    <col min="101" max="101" width="9.5703125" style="1" customWidth="1"/>
    <col min="102" max="102" width="15.42578125" style="1" customWidth="1"/>
    <col min="103" max="103" width="13.85546875" style="1" customWidth="1"/>
    <col min="104" max="104" width="13.7109375" style="1" customWidth="1"/>
    <col min="105" max="105" width="8.42578125" style="1" customWidth="1"/>
    <col min="106" max="107" width="8.28515625" style="1" customWidth="1"/>
    <col min="108" max="108" width="8.42578125" style="1" customWidth="1"/>
    <col min="109" max="16384" width="8.85546875" style="1"/>
  </cols>
  <sheetData>
    <row r="1" spans="1:961" ht="48.75" customHeight="1">
      <c r="A1" s="146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478" t="s">
        <v>55</v>
      </c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478"/>
      <c r="AP1" s="478"/>
      <c r="AQ1" s="478"/>
      <c r="AR1" s="478"/>
      <c r="AS1" s="478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</row>
    <row r="2" spans="1:961" ht="19.5" thickBot="1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</row>
    <row r="3" spans="1:961" ht="86.25" customHeight="1" thickTop="1" thickBot="1">
      <c r="A3" s="491" t="s">
        <v>32</v>
      </c>
      <c r="B3" s="453" t="s">
        <v>0</v>
      </c>
      <c r="C3" s="494"/>
      <c r="D3" s="494"/>
      <c r="E3" s="494"/>
      <c r="F3" s="450"/>
      <c r="G3" s="495" t="s">
        <v>1</v>
      </c>
      <c r="H3" s="496"/>
      <c r="I3" s="497"/>
      <c r="J3" s="495" t="s">
        <v>2</v>
      </c>
      <c r="K3" s="496"/>
      <c r="L3" s="497"/>
      <c r="M3" s="495" t="s">
        <v>3</v>
      </c>
      <c r="N3" s="496"/>
      <c r="O3" s="497"/>
      <c r="P3" s="453" t="s">
        <v>38</v>
      </c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4"/>
      <c r="AE3" s="454"/>
      <c r="AF3" s="454"/>
      <c r="AG3" s="454"/>
      <c r="AH3" s="454"/>
      <c r="AI3" s="454"/>
      <c r="AJ3" s="454"/>
      <c r="AK3" s="454"/>
      <c r="AL3" s="454"/>
      <c r="AM3" s="454"/>
      <c r="AN3" s="454"/>
      <c r="AO3" s="454"/>
      <c r="AP3" s="454"/>
      <c r="AQ3" s="454"/>
      <c r="AR3" s="470" t="s">
        <v>4</v>
      </c>
      <c r="AS3" s="471"/>
      <c r="AT3" s="470" t="s">
        <v>4</v>
      </c>
      <c r="AU3" s="471"/>
      <c r="AV3" s="428" t="s">
        <v>36</v>
      </c>
      <c r="AW3" s="429"/>
      <c r="AX3" s="437"/>
      <c r="AY3" s="428" t="s">
        <v>40</v>
      </c>
      <c r="AZ3" s="429"/>
      <c r="BA3" s="429"/>
      <c r="BB3" s="428" t="s">
        <v>43</v>
      </c>
      <c r="BC3" s="429"/>
      <c r="BD3" s="429"/>
      <c r="BE3" s="428" t="s">
        <v>46</v>
      </c>
      <c r="BF3" s="429"/>
      <c r="BG3" s="429"/>
      <c r="BH3" s="416" t="s">
        <v>37</v>
      </c>
      <c r="BI3" s="417"/>
      <c r="BJ3" s="418"/>
      <c r="BK3" s="428" t="s">
        <v>49</v>
      </c>
      <c r="BL3" s="429"/>
      <c r="BM3" s="429"/>
      <c r="BN3" s="476" t="s">
        <v>41</v>
      </c>
      <c r="BO3" s="449"/>
      <c r="BP3" s="449"/>
      <c r="BQ3" s="428" t="s">
        <v>53</v>
      </c>
      <c r="BR3" s="429"/>
      <c r="BS3" s="437"/>
      <c r="BT3" s="416" t="s">
        <v>44</v>
      </c>
      <c r="BU3" s="417"/>
      <c r="BV3" s="418"/>
      <c r="BW3" s="416" t="s">
        <v>47</v>
      </c>
      <c r="BX3" s="417"/>
      <c r="BY3" s="432"/>
      <c r="BZ3" s="416" t="s">
        <v>50</v>
      </c>
      <c r="CA3" s="417"/>
      <c r="CB3" s="418"/>
      <c r="CC3" s="416" t="s">
        <v>54</v>
      </c>
      <c r="CD3" s="417"/>
      <c r="CE3" s="418"/>
      <c r="CF3" s="449" t="s">
        <v>5</v>
      </c>
      <c r="CG3" s="449"/>
      <c r="CH3" s="449"/>
      <c r="CI3" s="450"/>
      <c r="CJ3" s="453" t="s">
        <v>51</v>
      </c>
      <c r="CK3" s="454"/>
      <c r="CL3" s="455"/>
      <c r="CM3" s="459" t="s">
        <v>56</v>
      </c>
      <c r="CN3" s="460"/>
      <c r="CO3" s="460"/>
      <c r="CP3" s="461"/>
      <c r="CQ3" s="453" t="s">
        <v>57</v>
      </c>
      <c r="CR3" s="454"/>
      <c r="CS3" s="455"/>
      <c r="CT3" s="439" t="s">
        <v>58</v>
      </c>
      <c r="CU3" s="440"/>
      <c r="CV3" s="440"/>
      <c r="CW3" s="489"/>
      <c r="CX3" s="453" t="s">
        <v>59</v>
      </c>
      <c r="CY3" s="454"/>
      <c r="CZ3" s="454"/>
      <c r="DA3" s="439" t="s">
        <v>60</v>
      </c>
      <c r="DB3" s="440"/>
      <c r="DC3" s="440"/>
      <c r="DD3" s="441"/>
    </row>
    <row r="4" spans="1:961" ht="33" customHeight="1" thickBot="1">
      <c r="A4" s="492"/>
      <c r="B4" s="445" t="s">
        <v>6</v>
      </c>
      <c r="C4" s="445" t="s">
        <v>7</v>
      </c>
      <c r="D4" s="445" t="s">
        <v>8</v>
      </c>
      <c r="E4" s="445" t="s">
        <v>9</v>
      </c>
      <c r="F4" s="447" t="s">
        <v>10</v>
      </c>
      <c r="G4" s="447" t="s">
        <v>11</v>
      </c>
      <c r="H4" s="447" t="s">
        <v>12</v>
      </c>
      <c r="I4" s="447" t="s">
        <v>13</v>
      </c>
      <c r="J4" s="465" t="s">
        <v>11</v>
      </c>
      <c r="K4" s="465" t="s">
        <v>12</v>
      </c>
      <c r="L4" s="465" t="s">
        <v>13</v>
      </c>
      <c r="M4" s="465" t="s">
        <v>11</v>
      </c>
      <c r="N4" s="465" t="s">
        <v>12</v>
      </c>
      <c r="O4" s="465" t="s">
        <v>13</v>
      </c>
      <c r="P4" s="434" t="s">
        <v>14</v>
      </c>
      <c r="Q4" s="435"/>
      <c r="R4" s="467"/>
      <c r="S4" s="486" t="s">
        <v>16</v>
      </c>
      <c r="T4" s="487"/>
      <c r="U4" s="488"/>
      <c r="V4" s="434" t="s">
        <v>35</v>
      </c>
      <c r="W4" s="435"/>
      <c r="X4" s="436"/>
      <c r="Y4" s="434" t="s">
        <v>39</v>
      </c>
      <c r="Z4" s="435"/>
      <c r="AA4" s="436"/>
      <c r="AB4" s="434" t="s">
        <v>42</v>
      </c>
      <c r="AC4" s="435"/>
      <c r="AD4" s="436"/>
      <c r="AE4" s="434" t="s">
        <v>45</v>
      </c>
      <c r="AF4" s="435"/>
      <c r="AG4" s="436"/>
      <c r="AH4" s="434" t="s">
        <v>48</v>
      </c>
      <c r="AI4" s="435"/>
      <c r="AJ4" s="436"/>
      <c r="AK4" s="434" t="s">
        <v>52</v>
      </c>
      <c r="AL4" s="435"/>
      <c r="AM4" s="436"/>
      <c r="AN4" s="483" t="s">
        <v>10</v>
      </c>
      <c r="AO4" s="484"/>
      <c r="AP4" s="484"/>
      <c r="AQ4" s="485"/>
      <c r="AR4" s="472"/>
      <c r="AS4" s="473"/>
      <c r="AT4" s="474"/>
      <c r="AU4" s="475"/>
      <c r="AV4" s="430"/>
      <c r="AW4" s="431"/>
      <c r="AX4" s="438"/>
      <c r="AY4" s="430"/>
      <c r="AZ4" s="431"/>
      <c r="BA4" s="431"/>
      <c r="BB4" s="430"/>
      <c r="BC4" s="431"/>
      <c r="BD4" s="431"/>
      <c r="BE4" s="430"/>
      <c r="BF4" s="431"/>
      <c r="BG4" s="431"/>
      <c r="BH4" s="480"/>
      <c r="BI4" s="481"/>
      <c r="BJ4" s="482"/>
      <c r="BK4" s="430"/>
      <c r="BL4" s="431"/>
      <c r="BM4" s="431"/>
      <c r="BN4" s="477"/>
      <c r="BO4" s="451"/>
      <c r="BP4" s="451"/>
      <c r="BQ4" s="430"/>
      <c r="BR4" s="431"/>
      <c r="BS4" s="438"/>
      <c r="BT4" s="419"/>
      <c r="BU4" s="420"/>
      <c r="BV4" s="421"/>
      <c r="BW4" s="419"/>
      <c r="BX4" s="420"/>
      <c r="BY4" s="433"/>
      <c r="BZ4" s="419"/>
      <c r="CA4" s="420"/>
      <c r="CB4" s="421"/>
      <c r="CC4" s="419"/>
      <c r="CD4" s="420"/>
      <c r="CE4" s="421"/>
      <c r="CF4" s="451"/>
      <c r="CG4" s="451"/>
      <c r="CH4" s="451"/>
      <c r="CI4" s="452"/>
      <c r="CJ4" s="456"/>
      <c r="CK4" s="457"/>
      <c r="CL4" s="458"/>
      <c r="CM4" s="462"/>
      <c r="CN4" s="463"/>
      <c r="CO4" s="463"/>
      <c r="CP4" s="464"/>
      <c r="CQ4" s="456"/>
      <c r="CR4" s="457"/>
      <c r="CS4" s="458"/>
      <c r="CT4" s="442"/>
      <c r="CU4" s="443"/>
      <c r="CV4" s="443"/>
      <c r="CW4" s="490"/>
      <c r="CX4" s="468"/>
      <c r="CY4" s="469"/>
      <c r="CZ4" s="469"/>
      <c r="DA4" s="442"/>
      <c r="DB4" s="443"/>
      <c r="DC4" s="443"/>
      <c r="DD4" s="444"/>
    </row>
    <row r="5" spans="1:961" s="10" customFormat="1" ht="57" customHeight="1" thickBot="1">
      <c r="A5" s="493"/>
      <c r="B5" s="446"/>
      <c r="C5" s="446"/>
      <c r="D5" s="446"/>
      <c r="E5" s="446"/>
      <c r="F5" s="448"/>
      <c r="G5" s="448"/>
      <c r="H5" s="448"/>
      <c r="I5" s="448"/>
      <c r="J5" s="466"/>
      <c r="K5" s="466"/>
      <c r="L5" s="466"/>
      <c r="M5" s="466"/>
      <c r="N5" s="466"/>
      <c r="O5" s="466"/>
      <c r="P5" s="133" t="s">
        <v>11</v>
      </c>
      <c r="Q5" s="134" t="s">
        <v>33</v>
      </c>
      <c r="R5" s="135" t="s">
        <v>34</v>
      </c>
      <c r="S5" s="133" t="s">
        <v>11</v>
      </c>
      <c r="T5" s="134" t="s">
        <v>33</v>
      </c>
      <c r="U5" s="136" t="s">
        <v>34</v>
      </c>
      <c r="V5" s="133" t="s">
        <v>11</v>
      </c>
      <c r="W5" s="134" t="s">
        <v>33</v>
      </c>
      <c r="X5" s="136" t="s">
        <v>34</v>
      </c>
      <c r="Y5" s="133" t="s">
        <v>11</v>
      </c>
      <c r="Z5" s="134" t="s">
        <v>33</v>
      </c>
      <c r="AA5" s="135" t="s">
        <v>34</v>
      </c>
      <c r="AB5" s="160" t="s">
        <v>11</v>
      </c>
      <c r="AC5" s="161" t="s">
        <v>33</v>
      </c>
      <c r="AD5" s="162" t="s">
        <v>34</v>
      </c>
      <c r="AE5" s="160" t="s">
        <v>11</v>
      </c>
      <c r="AF5" s="161" t="s">
        <v>33</v>
      </c>
      <c r="AG5" s="162" t="s">
        <v>34</v>
      </c>
      <c r="AH5" s="160" t="s">
        <v>11</v>
      </c>
      <c r="AI5" s="161" t="s">
        <v>33</v>
      </c>
      <c r="AJ5" s="162" t="s">
        <v>34</v>
      </c>
      <c r="AK5" s="160" t="s">
        <v>11</v>
      </c>
      <c r="AL5" s="161" t="s">
        <v>33</v>
      </c>
      <c r="AM5" s="162" t="s">
        <v>34</v>
      </c>
      <c r="AN5" s="133" t="s">
        <v>11</v>
      </c>
      <c r="AO5" s="134" t="s">
        <v>33</v>
      </c>
      <c r="AP5" s="136" t="s">
        <v>34</v>
      </c>
      <c r="AQ5" s="8" t="s">
        <v>13</v>
      </c>
      <c r="AR5" s="307" t="s">
        <v>11</v>
      </c>
      <c r="AS5" s="7" t="s">
        <v>12</v>
      </c>
      <c r="AT5" s="307" t="s">
        <v>11</v>
      </c>
      <c r="AU5" s="307" t="s">
        <v>12</v>
      </c>
      <c r="AV5" s="133" t="s">
        <v>11</v>
      </c>
      <c r="AW5" s="134" t="s">
        <v>33</v>
      </c>
      <c r="AX5" s="135" t="s">
        <v>34</v>
      </c>
      <c r="AY5" s="160" t="s">
        <v>11</v>
      </c>
      <c r="AZ5" s="161" t="s">
        <v>33</v>
      </c>
      <c r="BA5" s="218" t="s">
        <v>34</v>
      </c>
      <c r="BB5" s="160" t="s">
        <v>11</v>
      </c>
      <c r="BC5" s="161" t="s">
        <v>33</v>
      </c>
      <c r="BD5" s="162" t="s">
        <v>34</v>
      </c>
      <c r="BE5" s="160" t="s">
        <v>11</v>
      </c>
      <c r="BF5" s="161" t="s">
        <v>33</v>
      </c>
      <c r="BG5" s="218" t="s">
        <v>34</v>
      </c>
      <c r="BH5" s="223" t="s">
        <v>11</v>
      </c>
      <c r="BI5" s="224" t="s">
        <v>33</v>
      </c>
      <c r="BJ5" s="225" t="s">
        <v>34</v>
      </c>
      <c r="BK5" s="133" t="s">
        <v>11</v>
      </c>
      <c r="BL5" s="134" t="s">
        <v>33</v>
      </c>
      <c r="BM5" s="135" t="s">
        <v>34</v>
      </c>
      <c r="BN5" s="339" t="s">
        <v>11</v>
      </c>
      <c r="BO5" s="335" t="s">
        <v>33</v>
      </c>
      <c r="BP5" s="218" t="s">
        <v>34</v>
      </c>
      <c r="BQ5" s="160" t="s">
        <v>11</v>
      </c>
      <c r="BR5" s="161" t="s">
        <v>33</v>
      </c>
      <c r="BS5" s="162" t="s">
        <v>34</v>
      </c>
      <c r="BT5" s="133" t="s">
        <v>11</v>
      </c>
      <c r="BU5" s="134" t="s">
        <v>33</v>
      </c>
      <c r="BV5" s="135" t="s">
        <v>34</v>
      </c>
      <c r="BW5" s="133" t="s">
        <v>11</v>
      </c>
      <c r="BX5" s="134" t="s">
        <v>33</v>
      </c>
      <c r="BY5" s="135" t="s">
        <v>34</v>
      </c>
      <c r="BZ5" s="382" t="s">
        <v>11</v>
      </c>
      <c r="CA5" s="134" t="s">
        <v>33</v>
      </c>
      <c r="CB5" s="359" t="s">
        <v>34</v>
      </c>
      <c r="CC5" s="382" t="s">
        <v>11</v>
      </c>
      <c r="CD5" s="134" t="s">
        <v>33</v>
      </c>
      <c r="CE5" s="359" t="s">
        <v>34</v>
      </c>
      <c r="CF5" s="151" t="s">
        <v>11</v>
      </c>
      <c r="CG5" s="134" t="s">
        <v>33</v>
      </c>
      <c r="CH5" s="136" t="s">
        <v>34</v>
      </c>
      <c r="CI5" s="8" t="s">
        <v>13</v>
      </c>
      <c r="CJ5" s="133" t="s">
        <v>11</v>
      </c>
      <c r="CK5" s="134" t="s">
        <v>33</v>
      </c>
      <c r="CL5" s="135" t="s">
        <v>34</v>
      </c>
      <c r="CM5" s="133" t="s">
        <v>11</v>
      </c>
      <c r="CN5" s="134" t="s">
        <v>33</v>
      </c>
      <c r="CO5" s="136" t="s">
        <v>34</v>
      </c>
      <c r="CP5" s="9" t="s">
        <v>13</v>
      </c>
      <c r="CQ5" s="133" t="s">
        <v>11</v>
      </c>
      <c r="CR5" s="134" t="s">
        <v>33</v>
      </c>
      <c r="CS5" s="135" t="s">
        <v>34</v>
      </c>
      <c r="CT5" s="133" t="s">
        <v>11</v>
      </c>
      <c r="CU5" s="134" t="s">
        <v>33</v>
      </c>
      <c r="CV5" s="136" t="s">
        <v>34</v>
      </c>
      <c r="CW5" s="137" t="s">
        <v>13</v>
      </c>
      <c r="CX5" s="133" t="s">
        <v>11</v>
      </c>
      <c r="CY5" s="134" t="s">
        <v>33</v>
      </c>
      <c r="CZ5" s="135" t="s">
        <v>34</v>
      </c>
      <c r="DA5" s="133" t="s">
        <v>11</v>
      </c>
      <c r="DB5" s="134" t="s">
        <v>33</v>
      </c>
      <c r="DC5" s="136" t="s">
        <v>34</v>
      </c>
      <c r="DD5" s="319" t="s">
        <v>13</v>
      </c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3"/>
      <c r="KR5" s="73"/>
      <c r="KS5" s="73"/>
      <c r="KT5" s="73"/>
      <c r="KU5" s="73"/>
      <c r="KV5" s="73"/>
      <c r="KW5" s="73"/>
      <c r="KX5" s="73"/>
      <c r="KY5" s="73"/>
      <c r="KZ5" s="73"/>
      <c r="LA5" s="73"/>
      <c r="LB5" s="73"/>
      <c r="LC5" s="73"/>
      <c r="LD5" s="73"/>
      <c r="LE5" s="73"/>
      <c r="LF5" s="73"/>
      <c r="LG5" s="73"/>
      <c r="LH5" s="73"/>
      <c r="LI5" s="73"/>
      <c r="LJ5" s="73"/>
      <c r="LK5" s="73"/>
      <c r="LL5" s="73"/>
      <c r="LM5" s="73"/>
      <c r="LN5" s="73"/>
      <c r="LO5" s="73"/>
      <c r="LP5" s="73"/>
      <c r="LQ5" s="73"/>
      <c r="LR5" s="73"/>
      <c r="LS5" s="73"/>
      <c r="LT5" s="73"/>
      <c r="LU5" s="73"/>
      <c r="LV5" s="73"/>
      <c r="LW5" s="73"/>
      <c r="LX5" s="73"/>
      <c r="LY5" s="73"/>
      <c r="LZ5" s="73"/>
      <c r="MA5" s="73"/>
      <c r="MB5" s="73"/>
      <c r="MC5" s="73"/>
      <c r="MD5" s="73"/>
      <c r="ME5" s="73"/>
      <c r="MF5" s="73"/>
      <c r="MG5" s="73"/>
      <c r="MH5" s="73"/>
      <c r="MI5" s="73"/>
      <c r="MJ5" s="73"/>
      <c r="MK5" s="73"/>
      <c r="ML5" s="73"/>
      <c r="MM5" s="73"/>
      <c r="MN5" s="73"/>
      <c r="MO5" s="73"/>
      <c r="MP5" s="73"/>
      <c r="MQ5" s="73"/>
      <c r="MR5" s="73"/>
      <c r="MS5" s="73"/>
      <c r="MT5" s="73"/>
      <c r="MU5" s="73"/>
      <c r="MV5" s="73"/>
      <c r="MW5" s="73"/>
      <c r="MX5" s="73"/>
      <c r="MY5" s="73"/>
      <c r="MZ5" s="73"/>
      <c r="NA5" s="73"/>
      <c r="NB5" s="73"/>
      <c r="NC5" s="73"/>
      <c r="ND5" s="73"/>
      <c r="NE5" s="73"/>
      <c r="NF5" s="73"/>
      <c r="NG5" s="73"/>
      <c r="NH5" s="73"/>
      <c r="NI5" s="73"/>
      <c r="NJ5" s="73"/>
      <c r="NK5" s="73"/>
      <c r="NL5" s="73"/>
      <c r="NM5" s="73"/>
      <c r="NN5" s="73"/>
      <c r="NO5" s="73"/>
      <c r="NP5" s="73"/>
      <c r="NQ5" s="73"/>
      <c r="NR5" s="73"/>
      <c r="NS5" s="73"/>
      <c r="NT5" s="73"/>
      <c r="NU5" s="73"/>
      <c r="NV5" s="73"/>
      <c r="NW5" s="73"/>
      <c r="NX5" s="73"/>
      <c r="NY5" s="73"/>
      <c r="NZ5" s="73"/>
      <c r="OA5" s="73"/>
      <c r="OB5" s="73"/>
      <c r="OC5" s="73"/>
      <c r="OD5" s="73"/>
      <c r="OE5" s="73"/>
      <c r="OF5" s="73"/>
      <c r="OG5" s="73"/>
      <c r="OH5" s="73"/>
      <c r="OI5" s="73"/>
      <c r="OJ5" s="73"/>
      <c r="OK5" s="73"/>
      <c r="OL5" s="73"/>
      <c r="OM5" s="73"/>
      <c r="ON5" s="73"/>
      <c r="OO5" s="73"/>
      <c r="OP5" s="73"/>
      <c r="OQ5" s="73"/>
      <c r="OR5" s="73"/>
      <c r="OS5" s="73"/>
      <c r="OT5" s="73"/>
      <c r="OU5" s="73"/>
      <c r="OV5" s="73"/>
      <c r="OW5" s="73"/>
      <c r="OX5" s="73"/>
      <c r="OY5" s="73"/>
      <c r="OZ5" s="73"/>
      <c r="PA5" s="73"/>
      <c r="PB5" s="73"/>
      <c r="PC5" s="73"/>
      <c r="PD5" s="73"/>
      <c r="PE5" s="73"/>
      <c r="PF5" s="73"/>
      <c r="PG5" s="73"/>
      <c r="PH5" s="73"/>
      <c r="PI5" s="73"/>
      <c r="PJ5" s="73"/>
      <c r="PK5" s="73"/>
      <c r="PL5" s="73"/>
      <c r="PM5" s="73"/>
      <c r="PN5" s="73"/>
      <c r="PO5" s="73"/>
      <c r="PP5" s="73"/>
      <c r="PQ5" s="73"/>
      <c r="PR5" s="73"/>
      <c r="PS5" s="73"/>
      <c r="PT5" s="73"/>
      <c r="PU5" s="73"/>
      <c r="PV5" s="73"/>
      <c r="PW5" s="73"/>
      <c r="PX5" s="73"/>
      <c r="PY5" s="73"/>
      <c r="PZ5" s="73"/>
      <c r="QA5" s="73"/>
      <c r="QB5" s="73"/>
      <c r="QC5" s="73"/>
      <c r="QD5" s="73"/>
      <c r="QE5" s="73"/>
      <c r="QF5" s="73"/>
      <c r="QG5" s="73"/>
      <c r="QH5" s="73"/>
      <c r="QI5" s="73"/>
      <c r="QJ5" s="73"/>
      <c r="QK5" s="73"/>
      <c r="QL5" s="73"/>
      <c r="QM5" s="73"/>
      <c r="QN5" s="73"/>
      <c r="QO5" s="73"/>
      <c r="QP5" s="73"/>
      <c r="QQ5" s="73"/>
      <c r="QR5" s="73"/>
      <c r="QS5" s="73"/>
      <c r="QT5" s="73"/>
      <c r="QU5" s="73"/>
      <c r="QV5" s="73"/>
      <c r="QW5" s="73"/>
      <c r="QX5" s="73"/>
      <c r="QY5" s="73"/>
      <c r="QZ5" s="73"/>
      <c r="RA5" s="73"/>
      <c r="RB5" s="73"/>
      <c r="RC5" s="73"/>
      <c r="RD5" s="73"/>
      <c r="RE5" s="73"/>
      <c r="RF5" s="73"/>
      <c r="RG5" s="73"/>
      <c r="RH5" s="73"/>
      <c r="RI5" s="73"/>
      <c r="RJ5" s="73"/>
      <c r="RK5" s="73"/>
      <c r="RL5" s="73"/>
      <c r="RM5" s="73"/>
      <c r="RN5" s="73"/>
      <c r="RO5" s="73"/>
      <c r="RP5" s="73"/>
      <c r="RQ5" s="73"/>
      <c r="RR5" s="73"/>
      <c r="RS5" s="73"/>
      <c r="RT5" s="73"/>
      <c r="RU5" s="73"/>
      <c r="RV5" s="73"/>
      <c r="RW5" s="73"/>
      <c r="RX5" s="73"/>
      <c r="RY5" s="73"/>
      <c r="RZ5" s="73"/>
      <c r="SA5" s="73"/>
      <c r="SB5" s="73"/>
      <c r="SC5" s="73"/>
      <c r="SD5" s="73"/>
      <c r="SE5" s="73"/>
      <c r="SF5" s="73"/>
      <c r="SG5" s="73"/>
      <c r="SH5" s="73"/>
      <c r="SI5" s="73"/>
      <c r="SJ5" s="73"/>
      <c r="SK5" s="73"/>
      <c r="SL5" s="73"/>
      <c r="SM5" s="73"/>
      <c r="SN5" s="73"/>
      <c r="SO5" s="73"/>
      <c r="SP5" s="73"/>
      <c r="SQ5" s="73"/>
      <c r="SR5" s="73"/>
      <c r="SS5" s="73"/>
      <c r="ST5" s="73"/>
      <c r="SU5" s="73"/>
      <c r="SV5" s="73"/>
      <c r="SW5" s="73"/>
      <c r="SX5" s="73"/>
      <c r="SY5" s="73"/>
      <c r="SZ5" s="73"/>
      <c r="TA5" s="73"/>
      <c r="TB5" s="73"/>
      <c r="TC5" s="73"/>
      <c r="TD5" s="73"/>
      <c r="TE5" s="73"/>
      <c r="TF5" s="73"/>
      <c r="TG5" s="73"/>
      <c r="TH5" s="73"/>
      <c r="TI5" s="73"/>
      <c r="TJ5" s="73"/>
      <c r="TK5" s="73"/>
      <c r="TL5" s="73"/>
      <c r="TM5" s="73"/>
      <c r="TN5" s="73"/>
      <c r="TO5" s="73"/>
      <c r="TP5" s="73"/>
      <c r="TQ5" s="73"/>
      <c r="TR5" s="73"/>
      <c r="TS5" s="73"/>
      <c r="TT5" s="73"/>
      <c r="TU5" s="73"/>
      <c r="TV5" s="73"/>
      <c r="TW5" s="73"/>
      <c r="TX5" s="73"/>
      <c r="TY5" s="73"/>
      <c r="TZ5" s="73"/>
      <c r="UA5" s="73"/>
      <c r="UB5" s="73"/>
      <c r="UC5" s="73"/>
      <c r="UD5" s="73"/>
      <c r="UE5" s="73"/>
      <c r="UF5" s="73"/>
      <c r="UG5" s="73"/>
      <c r="UH5" s="73"/>
      <c r="UI5" s="73"/>
      <c r="UJ5" s="73"/>
      <c r="UK5" s="73"/>
      <c r="UL5" s="73"/>
      <c r="UM5" s="73"/>
      <c r="UN5" s="73"/>
      <c r="UO5" s="73"/>
      <c r="UP5" s="73"/>
      <c r="UQ5" s="73"/>
      <c r="UR5" s="73"/>
      <c r="US5" s="73"/>
      <c r="UT5" s="73"/>
      <c r="UU5" s="73"/>
      <c r="UV5" s="73"/>
      <c r="UW5" s="73"/>
      <c r="UX5" s="73"/>
      <c r="UY5" s="73"/>
      <c r="UZ5" s="73"/>
      <c r="VA5" s="73"/>
      <c r="VB5" s="73"/>
      <c r="VC5" s="73"/>
      <c r="VD5" s="73"/>
      <c r="VE5" s="73"/>
      <c r="VF5" s="73"/>
      <c r="VG5" s="73"/>
      <c r="VH5" s="73"/>
      <c r="VI5" s="73"/>
      <c r="VJ5" s="73"/>
      <c r="VK5" s="73"/>
      <c r="VL5" s="73"/>
      <c r="VM5" s="73"/>
      <c r="VN5" s="73"/>
      <c r="VO5" s="73"/>
      <c r="VP5" s="73"/>
      <c r="VQ5" s="73"/>
      <c r="VR5" s="73"/>
      <c r="VS5" s="73"/>
      <c r="VT5" s="73"/>
      <c r="VU5" s="73"/>
      <c r="VV5" s="73"/>
      <c r="VW5" s="73"/>
      <c r="VX5" s="73"/>
      <c r="VY5" s="73"/>
      <c r="VZ5" s="73"/>
      <c r="WA5" s="73"/>
      <c r="WB5" s="73"/>
      <c r="WC5" s="73"/>
      <c r="WD5" s="73"/>
      <c r="WE5" s="73"/>
      <c r="WF5" s="73"/>
      <c r="WG5" s="73"/>
      <c r="WH5" s="73"/>
      <c r="WI5" s="73"/>
      <c r="WJ5" s="73"/>
      <c r="WK5" s="73"/>
      <c r="WL5" s="73"/>
      <c r="WM5" s="73"/>
      <c r="WN5" s="73"/>
      <c r="WO5" s="73"/>
      <c r="WP5" s="73"/>
      <c r="WQ5" s="73"/>
      <c r="WR5" s="73"/>
      <c r="WS5" s="73"/>
      <c r="WT5" s="73"/>
      <c r="WU5" s="73"/>
      <c r="WV5" s="73"/>
      <c r="WW5" s="73"/>
      <c r="WX5" s="73"/>
      <c r="WY5" s="73"/>
      <c r="WZ5" s="73"/>
      <c r="XA5" s="73"/>
      <c r="XB5" s="73"/>
      <c r="XC5" s="73"/>
      <c r="XD5" s="73"/>
      <c r="XE5" s="73"/>
      <c r="XF5" s="73"/>
      <c r="XG5" s="73"/>
      <c r="XH5" s="73"/>
      <c r="XI5" s="73"/>
      <c r="XJ5" s="73"/>
      <c r="XK5" s="73"/>
      <c r="XL5" s="73"/>
      <c r="XM5" s="73"/>
      <c r="XN5" s="73"/>
      <c r="XO5" s="73"/>
      <c r="XP5" s="73"/>
      <c r="XQ5" s="73"/>
      <c r="XR5" s="73"/>
      <c r="XS5" s="73"/>
      <c r="XT5" s="73"/>
      <c r="XU5" s="73"/>
      <c r="XV5" s="73"/>
      <c r="XW5" s="73"/>
      <c r="XX5" s="73"/>
      <c r="XY5" s="73"/>
      <c r="XZ5" s="73"/>
      <c r="YA5" s="73"/>
      <c r="YB5" s="73"/>
      <c r="YC5" s="73"/>
      <c r="YD5" s="73"/>
      <c r="YE5" s="73"/>
      <c r="YF5" s="73"/>
      <c r="YG5" s="73"/>
      <c r="YH5" s="73"/>
      <c r="YI5" s="73"/>
      <c r="YJ5" s="73"/>
      <c r="YK5" s="73"/>
      <c r="YL5" s="73"/>
      <c r="YM5" s="73"/>
      <c r="YN5" s="73"/>
      <c r="YO5" s="73"/>
      <c r="YP5" s="73"/>
      <c r="YQ5" s="73"/>
      <c r="YR5" s="73"/>
      <c r="YS5" s="73"/>
      <c r="YT5" s="73"/>
      <c r="YU5" s="73"/>
      <c r="YV5" s="73"/>
      <c r="YW5" s="73"/>
      <c r="YX5" s="73"/>
      <c r="YY5" s="73"/>
      <c r="YZ5" s="73"/>
      <c r="ZA5" s="73"/>
      <c r="ZB5" s="73"/>
      <c r="ZC5" s="73"/>
      <c r="ZD5" s="73"/>
      <c r="ZE5" s="73"/>
      <c r="ZF5" s="73"/>
      <c r="ZG5" s="73"/>
      <c r="ZH5" s="73"/>
      <c r="ZI5" s="73"/>
      <c r="ZJ5" s="73"/>
      <c r="ZK5" s="73"/>
      <c r="ZL5" s="73"/>
      <c r="ZM5" s="73"/>
      <c r="ZN5" s="73"/>
      <c r="ZO5" s="73"/>
      <c r="ZP5" s="73"/>
      <c r="ZQ5" s="73"/>
      <c r="ZR5" s="73"/>
      <c r="ZS5" s="73"/>
      <c r="ZT5" s="73"/>
      <c r="ZU5" s="73"/>
      <c r="ZV5" s="73"/>
      <c r="ZW5" s="73"/>
      <c r="ZX5" s="73"/>
      <c r="ZY5" s="73"/>
      <c r="ZZ5" s="73"/>
      <c r="AAA5" s="73"/>
      <c r="AAB5" s="73"/>
      <c r="AAC5" s="73"/>
      <c r="AAD5" s="73"/>
      <c r="AAE5" s="73"/>
      <c r="AAF5" s="73"/>
      <c r="AAG5" s="73"/>
      <c r="AAH5" s="73"/>
      <c r="AAI5" s="73"/>
      <c r="AAJ5" s="73"/>
      <c r="AAK5" s="73"/>
      <c r="AAL5" s="73"/>
      <c r="AAM5" s="73"/>
      <c r="AAN5" s="73"/>
      <c r="AAO5" s="73"/>
      <c r="AAP5" s="73"/>
      <c r="AAQ5" s="73"/>
      <c r="AAR5" s="73"/>
      <c r="AAS5" s="73"/>
      <c r="AAT5" s="73"/>
      <c r="AAU5" s="73"/>
      <c r="AAV5" s="73"/>
      <c r="AAW5" s="73"/>
      <c r="AAX5" s="73"/>
      <c r="AAY5" s="73"/>
      <c r="AAZ5" s="73"/>
      <c r="ABA5" s="73"/>
      <c r="ABB5" s="73"/>
      <c r="ABC5" s="73"/>
      <c r="ABD5" s="73"/>
      <c r="ABE5" s="73"/>
      <c r="ABF5" s="73"/>
      <c r="ABG5" s="73"/>
      <c r="ABH5" s="73"/>
      <c r="ABI5" s="73"/>
      <c r="ABJ5" s="73"/>
      <c r="ABK5" s="73"/>
      <c r="ABL5" s="73"/>
      <c r="ABM5" s="73"/>
      <c r="ABN5" s="73"/>
      <c r="ABO5" s="73"/>
      <c r="ABP5" s="73"/>
      <c r="ABQ5" s="73"/>
      <c r="ABR5" s="73"/>
      <c r="ABS5" s="73"/>
      <c r="ABT5" s="73"/>
      <c r="ABU5" s="73"/>
      <c r="ABV5" s="73"/>
      <c r="ABW5" s="73"/>
      <c r="ABX5" s="73"/>
      <c r="ABY5" s="73"/>
      <c r="ABZ5" s="73"/>
      <c r="ACA5" s="73"/>
      <c r="ACB5" s="73"/>
      <c r="ACC5" s="73"/>
      <c r="ACD5" s="73"/>
      <c r="ACE5" s="73"/>
      <c r="ACF5" s="73"/>
      <c r="ACG5" s="73"/>
      <c r="ACH5" s="73"/>
      <c r="ACI5" s="73"/>
      <c r="ACJ5" s="73"/>
      <c r="ACK5" s="73"/>
      <c r="ACL5" s="73"/>
      <c r="ACM5" s="73"/>
      <c r="ACN5" s="73"/>
      <c r="ACO5" s="73"/>
      <c r="ACP5" s="73"/>
      <c r="ACQ5" s="73"/>
      <c r="ACR5" s="73"/>
      <c r="ACS5" s="73"/>
      <c r="ACT5" s="73"/>
      <c r="ACU5" s="73"/>
      <c r="ACV5" s="73"/>
      <c r="ACW5" s="73"/>
      <c r="ACX5" s="73"/>
      <c r="ACY5" s="73"/>
      <c r="ACZ5" s="73"/>
      <c r="ADA5" s="73"/>
      <c r="ADB5" s="73"/>
      <c r="ADC5" s="73"/>
      <c r="ADD5" s="73"/>
      <c r="ADE5" s="73"/>
      <c r="ADF5" s="73"/>
      <c r="ADG5" s="73"/>
      <c r="ADH5" s="73"/>
      <c r="ADI5" s="73"/>
      <c r="ADJ5" s="73"/>
      <c r="ADK5" s="73"/>
      <c r="ADL5" s="73"/>
      <c r="ADM5" s="73"/>
      <c r="ADN5" s="73"/>
      <c r="ADO5" s="73"/>
      <c r="ADP5" s="73"/>
      <c r="ADQ5" s="73"/>
      <c r="ADR5" s="73"/>
      <c r="ADS5" s="73"/>
      <c r="ADT5" s="73"/>
      <c r="ADU5" s="73"/>
      <c r="ADV5" s="73"/>
      <c r="ADW5" s="73"/>
      <c r="ADX5" s="73"/>
      <c r="ADY5" s="73"/>
      <c r="ADZ5" s="73"/>
      <c r="AEA5" s="73"/>
      <c r="AEB5" s="73"/>
      <c r="AEC5" s="73"/>
      <c r="AED5" s="73"/>
      <c r="AEE5" s="73"/>
      <c r="AEF5" s="73"/>
      <c r="AEG5" s="73"/>
      <c r="AEH5" s="73"/>
      <c r="AEI5" s="73"/>
      <c r="AEJ5" s="73"/>
      <c r="AEK5" s="73"/>
      <c r="AEL5" s="73"/>
      <c r="AEM5" s="73"/>
      <c r="AEN5" s="73"/>
      <c r="AEO5" s="73"/>
      <c r="AEP5" s="73"/>
      <c r="AEQ5" s="73"/>
      <c r="AER5" s="73"/>
      <c r="AES5" s="73"/>
      <c r="AET5" s="73"/>
      <c r="AEU5" s="73"/>
      <c r="AEV5" s="73"/>
      <c r="AEW5" s="73"/>
      <c r="AEX5" s="73"/>
      <c r="AEY5" s="73"/>
      <c r="AEZ5" s="73"/>
      <c r="AFA5" s="73"/>
      <c r="AFB5" s="73"/>
      <c r="AFC5" s="73"/>
      <c r="AFD5" s="73"/>
      <c r="AFE5" s="73"/>
      <c r="AFF5" s="73"/>
      <c r="AFG5" s="73"/>
      <c r="AFH5" s="73"/>
      <c r="AFI5" s="73"/>
      <c r="AFJ5" s="73"/>
      <c r="AFK5" s="73"/>
      <c r="AFL5" s="73"/>
      <c r="AFM5" s="73"/>
      <c r="AFN5" s="73"/>
      <c r="AFO5" s="73"/>
      <c r="AFP5" s="73"/>
      <c r="AFQ5" s="73"/>
      <c r="AFR5" s="73"/>
      <c r="AFS5" s="73"/>
      <c r="AFT5" s="73"/>
      <c r="AFU5" s="73"/>
      <c r="AFV5" s="73"/>
      <c r="AFW5" s="73"/>
      <c r="AFX5" s="73"/>
      <c r="AFY5" s="73"/>
      <c r="AFZ5" s="73"/>
      <c r="AGA5" s="73"/>
      <c r="AGB5" s="73"/>
      <c r="AGC5" s="73"/>
      <c r="AGD5" s="73"/>
      <c r="AGE5" s="73"/>
      <c r="AGF5" s="73"/>
      <c r="AGG5" s="73"/>
      <c r="AGH5" s="73"/>
      <c r="AGI5" s="73"/>
      <c r="AGJ5" s="73"/>
      <c r="AGK5" s="73"/>
      <c r="AGL5" s="73"/>
      <c r="AGM5" s="73"/>
      <c r="AGN5" s="73"/>
      <c r="AGO5" s="73"/>
      <c r="AGP5" s="73"/>
      <c r="AGQ5" s="73"/>
      <c r="AGR5" s="73"/>
      <c r="AGS5" s="73"/>
      <c r="AGT5" s="73"/>
      <c r="AGU5" s="73"/>
      <c r="AGV5" s="73"/>
      <c r="AGW5" s="73"/>
      <c r="AGX5" s="73"/>
      <c r="AGY5" s="73"/>
      <c r="AGZ5" s="73"/>
      <c r="AHA5" s="73"/>
      <c r="AHB5" s="73"/>
      <c r="AHC5" s="73"/>
      <c r="AHD5" s="73"/>
      <c r="AHE5" s="73"/>
      <c r="AHF5" s="73"/>
      <c r="AHG5" s="73"/>
      <c r="AHH5" s="73"/>
      <c r="AHI5" s="73"/>
      <c r="AHJ5" s="73"/>
      <c r="AHK5" s="73"/>
      <c r="AHL5" s="73"/>
      <c r="AHM5" s="73"/>
      <c r="AHN5" s="73"/>
      <c r="AHO5" s="73"/>
      <c r="AHP5" s="73"/>
      <c r="AHQ5" s="73"/>
      <c r="AHR5" s="73"/>
      <c r="AHS5" s="73"/>
      <c r="AHT5" s="73"/>
      <c r="AHU5" s="73"/>
      <c r="AHV5" s="73"/>
      <c r="AHW5" s="73"/>
      <c r="AHX5" s="73"/>
      <c r="AHY5" s="73"/>
      <c r="AHZ5" s="73"/>
      <c r="AIA5" s="73"/>
      <c r="AIB5" s="73"/>
      <c r="AIC5" s="73"/>
      <c r="AID5" s="73"/>
      <c r="AIE5" s="73"/>
      <c r="AIF5" s="73"/>
      <c r="AIG5" s="73"/>
      <c r="AIH5" s="73"/>
      <c r="AII5" s="73"/>
      <c r="AIJ5" s="73"/>
      <c r="AIK5" s="73"/>
      <c r="AIL5" s="73"/>
      <c r="AIM5" s="73"/>
      <c r="AIN5" s="73"/>
      <c r="AIO5" s="73"/>
      <c r="AIP5" s="73"/>
      <c r="AIQ5" s="73"/>
      <c r="AIR5" s="73"/>
      <c r="AIS5" s="73"/>
      <c r="AIT5" s="73"/>
      <c r="AIU5" s="73"/>
      <c r="AIV5" s="73"/>
      <c r="AIW5" s="73"/>
      <c r="AIX5" s="73"/>
      <c r="AIY5" s="73"/>
      <c r="AIZ5" s="73"/>
      <c r="AJA5" s="73"/>
      <c r="AJB5" s="73"/>
      <c r="AJC5" s="73"/>
      <c r="AJD5" s="73"/>
      <c r="AJE5" s="73"/>
      <c r="AJF5" s="73"/>
      <c r="AJG5" s="73"/>
      <c r="AJH5" s="73"/>
      <c r="AJI5" s="73"/>
      <c r="AJJ5" s="73"/>
      <c r="AJK5" s="73"/>
      <c r="AJL5" s="73"/>
      <c r="AJM5" s="73"/>
      <c r="AJN5" s="73"/>
      <c r="AJO5" s="73"/>
      <c r="AJP5" s="73"/>
      <c r="AJQ5" s="73"/>
      <c r="AJR5" s="73"/>
      <c r="AJS5" s="73"/>
      <c r="AJT5" s="73"/>
      <c r="AJU5" s="73"/>
      <c r="AJV5" s="73"/>
      <c r="AJW5" s="73"/>
      <c r="AJX5" s="73"/>
      <c r="AJY5" s="73"/>
    </row>
    <row r="6" spans="1:961" ht="19.5" hidden="1" customHeight="1">
      <c r="A6" s="320">
        <v>1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298">
        <v>2</v>
      </c>
      <c r="Q6" s="298"/>
      <c r="R6" s="298"/>
      <c r="S6" s="11"/>
      <c r="T6" s="11"/>
      <c r="U6" s="150">
        <v>4</v>
      </c>
      <c r="V6" s="157"/>
      <c r="W6" s="154"/>
      <c r="X6" s="181"/>
      <c r="Y6" s="157"/>
      <c r="Z6" s="154"/>
      <c r="AA6" s="207"/>
      <c r="AB6" s="158"/>
      <c r="AC6" s="152"/>
      <c r="AD6" s="208"/>
      <c r="AE6" s="329"/>
      <c r="AF6" s="268"/>
      <c r="AG6" s="330"/>
      <c r="AH6" s="157"/>
      <c r="AI6" s="154"/>
      <c r="AJ6" s="207"/>
      <c r="AK6" s="158"/>
      <c r="AL6" s="152"/>
      <c r="AM6" s="208"/>
      <c r="AN6" s="299"/>
      <c r="AO6" s="299"/>
      <c r="AP6" s="299"/>
      <c r="AQ6" s="298"/>
      <c r="AR6" s="302"/>
      <c r="AS6" s="12">
        <v>6</v>
      </c>
      <c r="AT6" s="302"/>
      <c r="AU6" s="302">
        <v>8</v>
      </c>
      <c r="AV6" s="165"/>
      <c r="AW6" s="166"/>
      <c r="AX6" s="167"/>
      <c r="AY6" s="163"/>
      <c r="AZ6" s="164"/>
      <c r="BA6" s="219"/>
      <c r="BB6" s="165"/>
      <c r="BC6" s="166"/>
      <c r="BD6" s="167"/>
      <c r="BE6" s="163"/>
      <c r="BF6" s="164"/>
      <c r="BG6" s="219"/>
      <c r="BH6" s="171"/>
      <c r="BI6" s="172"/>
      <c r="BJ6" s="173"/>
      <c r="BK6" s="349"/>
      <c r="BL6" s="349"/>
      <c r="BM6" s="349"/>
      <c r="BN6" s="340"/>
      <c r="BO6" s="336"/>
      <c r="BP6" s="239"/>
      <c r="BQ6" s="171"/>
      <c r="BR6" s="172"/>
      <c r="BS6" s="173"/>
      <c r="BT6" s="351"/>
      <c r="BU6" s="350"/>
      <c r="BV6" s="352"/>
      <c r="BW6" s="275"/>
      <c r="BX6" s="276"/>
      <c r="BY6" s="277"/>
      <c r="BZ6" s="360"/>
      <c r="CA6" s="8"/>
      <c r="CB6" s="8"/>
      <c r="CC6" s="171"/>
      <c r="CD6" s="172"/>
      <c r="CE6" s="373"/>
      <c r="CF6" s="148"/>
      <c r="CG6" s="13"/>
      <c r="CH6" s="116"/>
      <c r="CI6" s="13"/>
      <c r="CJ6" s="116"/>
      <c r="CK6" s="116"/>
      <c r="CL6" s="298">
        <v>12</v>
      </c>
      <c r="CM6" s="298"/>
      <c r="CN6" s="298"/>
      <c r="CO6" s="131">
        <v>13</v>
      </c>
      <c r="CP6" s="306"/>
      <c r="CQ6" s="306"/>
      <c r="CR6" s="125"/>
      <c r="CS6" s="300">
        <v>12</v>
      </c>
      <c r="CT6" s="298"/>
      <c r="CU6" s="298"/>
      <c r="CV6" s="299"/>
      <c r="CW6" s="138">
        <v>13</v>
      </c>
      <c r="CX6" s="306"/>
      <c r="CY6" s="125"/>
      <c r="CZ6" s="300">
        <v>12</v>
      </c>
      <c r="DA6" s="299"/>
      <c r="DB6" s="300"/>
      <c r="DC6" s="300"/>
      <c r="DD6" s="321">
        <v>13</v>
      </c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</row>
    <row r="7" spans="1:961" ht="29.25" hidden="1" customHeight="1">
      <c r="A7" s="384"/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297"/>
      <c r="Q7" s="297"/>
      <c r="R7" s="297"/>
      <c r="S7" s="14"/>
      <c r="T7" s="14"/>
      <c r="U7" s="304"/>
      <c r="V7" s="209"/>
      <c r="W7" s="210"/>
      <c r="X7" s="385"/>
      <c r="Y7" s="209"/>
      <c r="Z7" s="210"/>
      <c r="AA7" s="211"/>
      <c r="AB7" s="209"/>
      <c r="AC7" s="210"/>
      <c r="AD7" s="211"/>
      <c r="AE7" s="329"/>
      <c r="AF7" s="268"/>
      <c r="AG7" s="330"/>
      <c r="AH7" s="209"/>
      <c r="AI7" s="210"/>
      <c r="AJ7" s="211"/>
      <c r="AK7" s="209"/>
      <c r="AL7" s="210"/>
      <c r="AM7" s="211"/>
      <c r="AN7" s="295"/>
      <c r="AO7" s="295"/>
      <c r="AP7" s="295"/>
      <c r="AQ7" s="297"/>
      <c r="AR7" s="15"/>
      <c r="AS7" s="16" t="s">
        <v>17</v>
      </c>
      <c r="AT7" s="301"/>
      <c r="AU7" s="301" t="s">
        <v>18</v>
      </c>
      <c r="AV7" s="183"/>
      <c r="AW7" s="184"/>
      <c r="AX7" s="237"/>
      <c r="AY7" s="183"/>
      <c r="AZ7" s="184"/>
      <c r="BA7" s="220"/>
      <c r="BB7" s="183"/>
      <c r="BC7" s="184"/>
      <c r="BD7" s="237"/>
      <c r="BE7" s="183"/>
      <c r="BF7" s="184"/>
      <c r="BG7" s="220"/>
      <c r="BH7" s="174"/>
      <c r="BI7" s="175"/>
      <c r="BJ7" s="176"/>
      <c r="BK7" s="386"/>
      <c r="BL7" s="386"/>
      <c r="BM7" s="386"/>
      <c r="BN7" s="386"/>
      <c r="BO7" s="387"/>
      <c r="BP7" s="259"/>
      <c r="BQ7" s="174"/>
      <c r="BR7" s="175"/>
      <c r="BS7" s="176"/>
      <c r="BT7" s="174"/>
      <c r="BU7" s="175"/>
      <c r="BV7" s="176"/>
      <c r="BW7" s="275"/>
      <c r="BX7" s="276"/>
      <c r="BY7" s="277"/>
      <c r="BZ7" s="388"/>
      <c r="CA7" s="389"/>
      <c r="CB7" s="389"/>
      <c r="CC7" s="174"/>
      <c r="CD7" s="175"/>
      <c r="CE7" s="390"/>
      <c r="CF7" s="147"/>
      <c r="CG7" s="17"/>
      <c r="CH7" s="303"/>
      <c r="CI7" s="17"/>
      <c r="CJ7" s="303"/>
      <c r="CK7" s="303"/>
      <c r="CL7" s="297"/>
      <c r="CM7" s="297"/>
      <c r="CN7" s="297"/>
      <c r="CO7" s="293"/>
      <c r="CP7" s="305"/>
      <c r="CQ7" s="305"/>
      <c r="CR7" s="294"/>
      <c r="CS7" s="296"/>
      <c r="CT7" s="297"/>
      <c r="CU7" s="297"/>
      <c r="CV7" s="295"/>
      <c r="CW7" s="139"/>
      <c r="CX7" s="305"/>
      <c r="CY7" s="294"/>
      <c r="CZ7" s="296"/>
      <c r="DA7" s="295"/>
      <c r="DB7" s="296"/>
      <c r="DC7" s="296"/>
      <c r="DD7" s="322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</row>
    <row r="8" spans="1:961">
      <c r="A8" s="391" t="s">
        <v>26</v>
      </c>
      <c r="B8" s="392">
        <v>67469694</v>
      </c>
      <c r="C8" s="393">
        <v>68474716</v>
      </c>
      <c r="D8" s="393">
        <v>71072153</v>
      </c>
      <c r="E8" s="393">
        <v>72335160</v>
      </c>
      <c r="F8" s="43">
        <f t="shared" ref="F8:F13" si="0">ROUND((C8+D8+E8)/3,0)</f>
        <v>70627343</v>
      </c>
      <c r="G8" s="55">
        <v>29427</v>
      </c>
      <c r="H8" s="55">
        <f t="shared" ref="H8:H13" si="1">I8-G8</f>
        <v>429959</v>
      </c>
      <c r="I8" s="55">
        <v>459386</v>
      </c>
      <c r="J8" s="56">
        <v>40548</v>
      </c>
      <c r="K8" s="56">
        <v>457732</v>
      </c>
      <c r="L8" s="55">
        <v>498280</v>
      </c>
      <c r="M8" s="56">
        <v>45337</v>
      </c>
      <c r="N8" s="56">
        <v>516520</v>
      </c>
      <c r="O8" s="55">
        <f t="shared" ref="O8:O13" si="2">N8+M8</f>
        <v>561857</v>
      </c>
      <c r="P8" s="29">
        <v>15</v>
      </c>
      <c r="Q8" s="117">
        <v>3</v>
      </c>
      <c r="R8" s="26">
        <v>0</v>
      </c>
      <c r="S8" s="44">
        <v>38</v>
      </c>
      <c r="T8" s="120">
        <v>54</v>
      </c>
      <c r="U8" s="27">
        <v>0</v>
      </c>
      <c r="V8" s="44">
        <v>39</v>
      </c>
      <c r="W8" s="153">
        <v>55</v>
      </c>
      <c r="X8" s="27"/>
      <c r="Y8" s="44">
        <v>34</v>
      </c>
      <c r="Z8" s="153">
        <v>62</v>
      </c>
      <c r="AA8" s="28"/>
      <c r="AB8" s="212">
        <v>36</v>
      </c>
      <c r="AC8" s="213">
        <v>72</v>
      </c>
      <c r="AD8" s="214"/>
      <c r="AE8" s="212">
        <v>39</v>
      </c>
      <c r="AF8" s="213">
        <v>70</v>
      </c>
      <c r="AG8" s="331"/>
      <c r="AH8" s="212">
        <v>51</v>
      </c>
      <c r="AI8" s="213">
        <v>62</v>
      </c>
      <c r="AJ8" s="214"/>
      <c r="AK8" s="212">
        <v>47</v>
      </c>
      <c r="AL8" s="213">
        <v>33</v>
      </c>
      <c r="AM8" s="214"/>
      <c r="AN8" s="29">
        <f>ROUND((AE8+AH8+AK8)/3,0)</f>
        <v>46</v>
      </c>
      <c r="AO8" s="368">
        <f>ROUND((AF8+AI8+AL8)/3,0)</f>
        <v>55</v>
      </c>
      <c r="AP8" s="368">
        <f>ROUND((X8+AA8+AD8)/3,0)</f>
        <v>0</v>
      </c>
      <c r="AQ8" s="43">
        <f>AN8+AO8+AP8</f>
        <v>101</v>
      </c>
      <c r="AR8" s="32" t="e">
        <f>#REF!-184</f>
        <v>#REF!</v>
      </c>
      <c r="AS8" s="33" t="e">
        <f>#REF!-115.3</f>
        <v>#REF!</v>
      </c>
      <c r="AT8" s="34" t="e">
        <f>#REF!-111.4</f>
        <v>#REF!</v>
      </c>
      <c r="AU8" s="45" t="e">
        <f>#REF!-97</f>
        <v>#REF!</v>
      </c>
      <c r="AV8" s="394">
        <f>ROUND(V8/S8*100,1)</f>
        <v>102.6</v>
      </c>
      <c r="AW8" s="188">
        <f>ROUND(W8/T8*100,1)</f>
        <v>101.9</v>
      </c>
      <c r="AX8" s="168"/>
      <c r="AY8" s="395">
        <f>ROUND(Y8/V8*100,1)</f>
        <v>87.2</v>
      </c>
      <c r="AZ8" s="284">
        <f>ROUND(Z8/W8*100,1)</f>
        <v>112.7</v>
      </c>
      <c r="BA8" s="33"/>
      <c r="BB8" s="357">
        <f t="shared" ref="BB8:BC13" si="3">ROUND(AB8/Y8*100,1)</f>
        <v>105.9</v>
      </c>
      <c r="BC8" s="238">
        <f t="shared" si="3"/>
        <v>116.1</v>
      </c>
      <c r="BD8" s="229"/>
      <c r="BE8" s="396">
        <f t="shared" ref="BE8:BF14" si="4">ROUND(AE8/AB8*100,1)</f>
        <v>108.3</v>
      </c>
      <c r="BF8" s="228">
        <f t="shared" si="4"/>
        <v>97.2</v>
      </c>
      <c r="BG8" s="271"/>
      <c r="BH8" s="280">
        <f>ROUND(S8*$V$14/$S$14,0)</f>
        <v>43</v>
      </c>
      <c r="BI8" s="191">
        <v>55</v>
      </c>
      <c r="BJ8" s="26"/>
      <c r="BK8" s="356">
        <f>ROUND(AH8/AE8*100,1)</f>
        <v>130.80000000000001</v>
      </c>
      <c r="BL8" s="228">
        <f>ROUND(AI8/AF8*100,1)</f>
        <v>88.6</v>
      </c>
      <c r="BM8" s="347"/>
      <c r="BN8" s="341">
        <f>ROUND(V8*$Y$14/$V$14,0)</f>
        <v>33</v>
      </c>
      <c r="BO8" s="177">
        <f>ROUND(W8*$Z$14/$W$14,0)</f>
        <v>45</v>
      </c>
      <c r="BP8" s="240"/>
      <c r="BQ8" s="397">
        <f>ROUND(AK8/AH8*100,1)</f>
        <v>92.2</v>
      </c>
      <c r="BR8" s="228">
        <f>ROUND(AL8/AI8*100,1)</f>
        <v>53.2</v>
      </c>
      <c r="BS8" s="26"/>
      <c r="BT8" s="374">
        <v>36</v>
      </c>
      <c r="BU8" s="253">
        <f>ROUND(Z8*$AC$14/$Z$14,0)</f>
        <v>71</v>
      </c>
      <c r="BV8" s="245"/>
      <c r="BW8" s="246">
        <f>ROUND(AB8*$AE$14/$AB$14,0)</f>
        <v>38</v>
      </c>
      <c r="BX8" s="358">
        <v>70</v>
      </c>
      <c r="BY8" s="245"/>
      <c r="BZ8" s="398">
        <f>ROUND(AE8*$AN$14/$AE$14,0)</f>
        <v>42</v>
      </c>
      <c r="CA8" s="358">
        <v>62</v>
      </c>
      <c r="CB8" s="245"/>
      <c r="CC8" s="377">
        <v>47</v>
      </c>
      <c r="CD8" s="358">
        <v>33</v>
      </c>
      <c r="CE8" s="375"/>
      <c r="CF8" s="254">
        <f>ROUND((BW8+BZ8+CC8)/3,0)</f>
        <v>42</v>
      </c>
      <c r="CG8" s="254">
        <f>ROUND((BX8+CA8+CD8)/3,0)</f>
        <v>55</v>
      </c>
      <c r="CH8" s="399">
        <f>ROUND((BV8+BY8+CE8)/3,0)</f>
        <v>0</v>
      </c>
      <c r="CI8" s="260">
        <f>CF8+CG8+CH8</f>
        <v>97</v>
      </c>
      <c r="CJ8" s="36"/>
      <c r="CK8" s="123"/>
      <c r="CL8" s="37"/>
      <c r="CM8" s="42">
        <f>ROUND(CF8*$CJ$14,0)</f>
        <v>44</v>
      </c>
      <c r="CN8" s="403">
        <f t="shared" ref="CN8:CN13" si="5">ROUND(CG8*$CK$14,0)</f>
        <v>56</v>
      </c>
      <c r="CO8" s="37">
        <f>ROUND(CH8*$CL$14,0)</f>
        <v>0</v>
      </c>
      <c r="CP8" s="43">
        <f t="shared" ref="CP8:CP13" si="6">CM8+CN8+CO8</f>
        <v>100</v>
      </c>
      <c r="CQ8" s="400"/>
      <c r="CR8" s="401"/>
      <c r="CS8" s="402"/>
      <c r="CT8" s="38">
        <f t="shared" ref="CT8:CT13" si="7">ROUND(CF8*$CQ$14,0)</f>
        <v>48</v>
      </c>
      <c r="CU8" s="38">
        <f t="shared" ref="CU8:CU13" si="8">ROUND(CG8*$CR$14,0)</f>
        <v>61</v>
      </c>
      <c r="CV8" s="37">
        <f>ROUND(CH8*$CS$14,0)</f>
        <v>0</v>
      </c>
      <c r="CW8" s="409">
        <f>CT8+CU8+CV8</f>
        <v>109</v>
      </c>
      <c r="CX8" s="40"/>
      <c r="CY8" s="128"/>
      <c r="CZ8" s="37"/>
      <c r="DA8" s="42">
        <f t="shared" ref="DA8:DA11" si="9">ROUND(CF8*$CX$14,0)</f>
        <v>52</v>
      </c>
      <c r="DB8" s="403">
        <f t="shared" ref="DB8:DB13" si="10">ROUND(CG8*$CY$14,0)</f>
        <v>66</v>
      </c>
      <c r="DC8" s="37">
        <f>ROUND(CH8*$CZ$14,0)</f>
        <v>0</v>
      </c>
      <c r="DD8" s="414">
        <f>DA8+DB8+DC8</f>
        <v>118</v>
      </c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</row>
    <row r="9" spans="1:961" ht="19.5" thickBot="1">
      <c r="A9" s="323" t="s">
        <v>27</v>
      </c>
      <c r="B9" s="20">
        <v>1888494</v>
      </c>
      <c r="C9" s="21">
        <v>1870764</v>
      </c>
      <c r="D9" s="21">
        <v>1967807</v>
      </c>
      <c r="E9" s="21">
        <v>1403607</v>
      </c>
      <c r="F9" s="22">
        <f t="shared" si="0"/>
        <v>1747393</v>
      </c>
      <c r="G9" s="23">
        <v>206</v>
      </c>
      <c r="H9" s="23">
        <f t="shared" si="1"/>
        <v>14626</v>
      </c>
      <c r="I9" s="23">
        <v>14832</v>
      </c>
      <c r="J9" s="24">
        <v>236</v>
      </c>
      <c r="K9" s="19">
        <v>15433</v>
      </c>
      <c r="L9" s="18">
        <v>15669</v>
      </c>
      <c r="M9" s="24">
        <v>307</v>
      </c>
      <c r="N9" s="19">
        <v>14065</v>
      </c>
      <c r="O9" s="18">
        <f t="shared" si="2"/>
        <v>14372</v>
      </c>
      <c r="P9" s="29">
        <v>8</v>
      </c>
      <c r="Q9" s="117">
        <v>9</v>
      </c>
      <c r="R9" s="26">
        <v>0</v>
      </c>
      <c r="S9" s="44">
        <v>17</v>
      </c>
      <c r="T9" s="120">
        <v>23</v>
      </c>
      <c r="U9" s="27">
        <v>0</v>
      </c>
      <c r="V9" s="44">
        <v>21</v>
      </c>
      <c r="W9" s="153">
        <v>24</v>
      </c>
      <c r="X9" s="27"/>
      <c r="Y9" s="44">
        <v>21</v>
      </c>
      <c r="Z9" s="153">
        <v>24</v>
      </c>
      <c r="AA9" s="28"/>
      <c r="AB9" s="212">
        <v>23</v>
      </c>
      <c r="AC9" s="213">
        <v>33</v>
      </c>
      <c r="AD9" s="214"/>
      <c r="AE9" s="212">
        <v>23</v>
      </c>
      <c r="AF9" s="213">
        <v>43</v>
      </c>
      <c r="AG9" s="331"/>
      <c r="AH9" s="212">
        <v>27</v>
      </c>
      <c r="AI9" s="213">
        <v>45</v>
      </c>
      <c r="AJ9" s="214"/>
      <c r="AK9" s="212">
        <v>28</v>
      </c>
      <c r="AL9" s="213">
        <v>46</v>
      </c>
      <c r="AM9" s="214"/>
      <c r="AN9" s="29">
        <f t="shared" ref="AN9:AN13" si="11">ROUND((AE9+AH9+AK9)/3,0)</f>
        <v>26</v>
      </c>
      <c r="AO9" s="368">
        <f t="shared" ref="AO9:AO13" si="12">ROUND((AF9+AI9+AL9)/3,0)</f>
        <v>45</v>
      </c>
      <c r="AP9" s="26">
        <f>ROUND((AA9+AD9+AG9)/3,0)</f>
        <v>0</v>
      </c>
      <c r="AQ9" s="43">
        <f>AN9+AO9+AP9</f>
        <v>71</v>
      </c>
      <c r="AR9" s="32" t="e">
        <f>#REF!-184</f>
        <v>#REF!</v>
      </c>
      <c r="AS9" s="33" t="e">
        <f>#REF!-115.3</f>
        <v>#REF!</v>
      </c>
      <c r="AT9" s="34" t="e">
        <f>#REF!-111.4</f>
        <v>#REF!</v>
      </c>
      <c r="AU9" s="35" t="e">
        <f>#REF!-97</f>
        <v>#REF!</v>
      </c>
      <c r="AV9" s="30">
        <f t="shared" ref="AV9:AV13" si="13">ROUND(V9/S9*100,1)</f>
        <v>123.5</v>
      </c>
      <c r="AW9" s="188">
        <f t="shared" ref="AW9:AW14" si="14">ROUND(W9/T9*100,1)</f>
        <v>104.3</v>
      </c>
      <c r="AX9" s="168"/>
      <c r="AY9" s="30">
        <f t="shared" ref="AY9:AY14" si="15">ROUND(Y9/V9*100,1)</f>
        <v>100</v>
      </c>
      <c r="AZ9" s="284">
        <f>ROUND(Z9/W9*100,1)</f>
        <v>100</v>
      </c>
      <c r="BA9" s="33"/>
      <c r="BB9" s="233">
        <f t="shared" si="3"/>
        <v>109.5</v>
      </c>
      <c r="BC9" s="238">
        <f t="shared" si="3"/>
        <v>137.5</v>
      </c>
      <c r="BD9" s="226"/>
      <c r="BE9" s="227">
        <f t="shared" si="4"/>
        <v>100</v>
      </c>
      <c r="BF9" s="238">
        <f t="shared" si="4"/>
        <v>130.30000000000001</v>
      </c>
      <c r="BG9" s="272"/>
      <c r="BH9" s="280">
        <f>ROUND(S9*$V$14/$S$14,0)</f>
        <v>19</v>
      </c>
      <c r="BI9" s="191">
        <v>24</v>
      </c>
      <c r="BJ9" s="26"/>
      <c r="BK9" s="356">
        <f t="shared" ref="BK9:BK14" si="16">ROUND(AH9/AE9*100,1)</f>
        <v>117.4</v>
      </c>
      <c r="BL9" s="355">
        <f t="shared" ref="BL9:BL14" si="17">ROUND(AI9/AF9*100,1)</f>
        <v>104.7</v>
      </c>
      <c r="BM9" s="347"/>
      <c r="BN9" s="341">
        <f>ROUND(V9*$Y$14/$V$14,0)</f>
        <v>18</v>
      </c>
      <c r="BO9" s="177">
        <f>ROUND(W9*$Z$14/$W$14,0)</f>
        <v>20</v>
      </c>
      <c r="BP9" s="240"/>
      <c r="BQ9" s="369">
        <f t="shared" ref="BQ9:BQ13" si="18">ROUND(AK9/AH9*100,1)</f>
        <v>103.7</v>
      </c>
      <c r="BR9" s="238">
        <f t="shared" ref="BR9:BR14" si="19">ROUND(AL9/AI9*100,1)</f>
        <v>102.2</v>
      </c>
      <c r="BS9" s="26"/>
      <c r="BT9" s="246">
        <f>ROUND(Y9*$AB$14/$Y$14,0)</f>
        <v>23</v>
      </c>
      <c r="BU9" s="253">
        <f>ROUND(Z9*$AC$14/$Z$14,0)</f>
        <v>28</v>
      </c>
      <c r="BV9" s="245"/>
      <c r="BW9" s="285">
        <v>23</v>
      </c>
      <c r="BX9" s="253">
        <f>ROUND(AC9*$AF$14/$AC$14,0)</f>
        <v>37</v>
      </c>
      <c r="BY9" s="245"/>
      <c r="BZ9" s="246">
        <f>ROUND(AE9*$AN$14/$AE$14,0)</f>
        <v>25</v>
      </c>
      <c r="CA9" s="253">
        <f>ROUND(AF9*$AI$14/$AF$14,0)</f>
        <v>43</v>
      </c>
      <c r="CB9" s="245"/>
      <c r="CC9" s="374">
        <v>28</v>
      </c>
      <c r="CD9" s="253">
        <f>ROUND(AI9*$AL$14/$AI$14,0)</f>
        <v>44</v>
      </c>
      <c r="CE9" s="375"/>
      <c r="CF9" s="254">
        <f t="shared" ref="CF9:CF13" si="20">ROUND((BW9+BZ9+CC9)/3,0)</f>
        <v>25</v>
      </c>
      <c r="CG9" s="383">
        <f t="shared" ref="CG9:CG13" si="21">ROUND((BX9+CA9+CD9)/3,0)</f>
        <v>41</v>
      </c>
      <c r="CH9" s="287">
        <f t="shared" ref="CH9:CH13" si="22">ROUND((BV9+BY9+CE9)/3,0)</f>
        <v>0</v>
      </c>
      <c r="CI9" s="260">
        <f t="shared" ref="CI9:CI13" si="23">CF9+CG9+CH9</f>
        <v>66</v>
      </c>
      <c r="CJ9" s="36"/>
      <c r="CK9" s="123"/>
      <c r="CL9" s="37"/>
      <c r="CM9" s="42">
        <f t="shared" ref="CM9:CM13" si="24">ROUND(CF9*$CJ$14,0)</f>
        <v>26</v>
      </c>
      <c r="CN9" s="403">
        <f t="shared" si="5"/>
        <v>42</v>
      </c>
      <c r="CO9" s="37">
        <f t="shared" ref="CO9:CO13" si="25">ROUND(CH9*$CL$14,0)</f>
        <v>0</v>
      </c>
      <c r="CP9" s="43">
        <f t="shared" si="6"/>
        <v>68</v>
      </c>
      <c r="CQ9" s="100"/>
      <c r="CR9" s="126"/>
      <c r="CS9" s="39"/>
      <c r="CT9" s="38">
        <f t="shared" si="7"/>
        <v>29</v>
      </c>
      <c r="CU9" s="38">
        <f t="shared" si="8"/>
        <v>46</v>
      </c>
      <c r="CV9" s="37">
        <f t="shared" ref="CV9:CV13" si="26">ROUND(CH9*$CS$14,0)</f>
        <v>0</v>
      </c>
      <c r="CW9" s="409">
        <f>CT9+CU9+CV9</f>
        <v>75</v>
      </c>
      <c r="CX9" s="40"/>
      <c r="CY9" s="128"/>
      <c r="CZ9" s="37"/>
      <c r="DA9" s="42">
        <f t="shared" si="9"/>
        <v>31</v>
      </c>
      <c r="DB9" s="403">
        <f t="shared" si="10"/>
        <v>49</v>
      </c>
      <c r="DC9" s="37">
        <f t="shared" ref="DC9:DC13" si="27">ROUND(CH9*$CZ$14,0)</f>
        <v>0</v>
      </c>
      <c r="DD9" s="414">
        <f>DA9+DB9+DC9</f>
        <v>80</v>
      </c>
    </row>
    <row r="10" spans="1:961">
      <c r="A10" s="324" t="s">
        <v>28</v>
      </c>
      <c r="B10" s="41">
        <v>5814712</v>
      </c>
      <c r="C10" s="42">
        <v>7215263</v>
      </c>
      <c r="D10" s="42">
        <v>7444637</v>
      </c>
      <c r="E10" s="42">
        <v>12841907</v>
      </c>
      <c r="F10" s="43">
        <f t="shared" si="0"/>
        <v>9167269</v>
      </c>
      <c r="G10" s="23">
        <v>6774</v>
      </c>
      <c r="H10" s="23">
        <f t="shared" si="1"/>
        <v>36564</v>
      </c>
      <c r="I10" s="23">
        <v>43338</v>
      </c>
      <c r="J10" s="24">
        <v>7850</v>
      </c>
      <c r="K10" s="19">
        <v>43449</v>
      </c>
      <c r="L10" s="18">
        <v>51299</v>
      </c>
      <c r="M10" s="24">
        <v>7538</v>
      </c>
      <c r="N10" s="19">
        <v>44176</v>
      </c>
      <c r="O10" s="18">
        <f t="shared" si="2"/>
        <v>51714</v>
      </c>
      <c r="P10" s="29">
        <v>20</v>
      </c>
      <c r="Q10" s="117">
        <v>15</v>
      </c>
      <c r="R10" s="26">
        <v>0</v>
      </c>
      <c r="S10" s="44">
        <v>45</v>
      </c>
      <c r="T10" s="120">
        <v>177</v>
      </c>
      <c r="U10" s="27">
        <v>0</v>
      </c>
      <c r="V10" s="44">
        <v>54</v>
      </c>
      <c r="W10" s="153">
        <v>156</v>
      </c>
      <c r="X10" s="27"/>
      <c r="Y10" s="44">
        <v>41</v>
      </c>
      <c r="Z10" s="153">
        <v>116</v>
      </c>
      <c r="AA10" s="28"/>
      <c r="AB10" s="212">
        <v>45</v>
      </c>
      <c r="AC10" s="213">
        <v>177</v>
      </c>
      <c r="AD10" s="214"/>
      <c r="AE10" s="212">
        <v>49</v>
      </c>
      <c r="AF10" s="213">
        <v>241</v>
      </c>
      <c r="AG10" s="331"/>
      <c r="AH10" s="212">
        <v>53</v>
      </c>
      <c r="AI10" s="213">
        <v>188</v>
      </c>
      <c r="AJ10" s="214"/>
      <c r="AK10" s="212">
        <v>55</v>
      </c>
      <c r="AL10" s="213">
        <v>172</v>
      </c>
      <c r="AM10" s="214"/>
      <c r="AN10" s="29">
        <f t="shared" si="11"/>
        <v>52</v>
      </c>
      <c r="AO10" s="368">
        <f t="shared" si="12"/>
        <v>200</v>
      </c>
      <c r="AP10" s="26">
        <f>ROUND((AA10+AD10+AG10)/3,0)</f>
        <v>0</v>
      </c>
      <c r="AQ10" s="43">
        <f t="shared" ref="AQ10:AQ13" si="28">AN10+AO10+AP10</f>
        <v>252</v>
      </c>
      <c r="AR10" s="32" t="e">
        <f>#REF!-184</f>
        <v>#REF!</v>
      </c>
      <c r="AS10" s="33" t="e">
        <f>#REF!-115.3</f>
        <v>#REF!</v>
      </c>
      <c r="AT10" s="34" t="e">
        <f>#REF!-111.4</f>
        <v>#REF!</v>
      </c>
      <c r="AU10" s="45" t="e">
        <f>#REF!-97</f>
        <v>#REF!</v>
      </c>
      <c r="AV10" s="30">
        <f t="shared" si="13"/>
        <v>120</v>
      </c>
      <c r="AW10" s="32">
        <f t="shared" si="14"/>
        <v>88.1</v>
      </c>
      <c r="AX10" s="168"/>
      <c r="AY10" s="182">
        <f t="shared" si="15"/>
        <v>75.900000000000006</v>
      </c>
      <c r="AZ10" s="32">
        <f t="shared" ref="AZ10:AZ14" si="29">ROUND(Z10/W10*100,1)</f>
        <v>74.400000000000006</v>
      </c>
      <c r="BA10" s="33"/>
      <c r="BB10" s="233">
        <f t="shared" si="3"/>
        <v>109.8</v>
      </c>
      <c r="BC10" s="238">
        <f t="shared" si="3"/>
        <v>152.6</v>
      </c>
      <c r="BD10" s="226"/>
      <c r="BE10" s="233">
        <f t="shared" si="4"/>
        <v>108.9</v>
      </c>
      <c r="BF10" s="238">
        <f t="shared" si="4"/>
        <v>136.19999999999999</v>
      </c>
      <c r="BG10" s="272"/>
      <c r="BH10" s="280">
        <f t="shared" ref="BH10:BH12" si="30">ROUND(S10*$V$14/$S$14,0)</f>
        <v>51</v>
      </c>
      <c r="BI10" s="142">
        <v>88.1</v>
      </c>
      <c r="BJ10" s="26"/>
      <c r="BK10" s="357">
        <f t="shared" si="16"/>
        <v>108.2</v>
      </c>
      <c r="BL10" s="229">
        <f t="shared" si="17"/>
        <v>78</v>
      </c>
      <c r="BM10" s="347"/>
      <c r="BN10" s="342">
        <v>41</v>
      </c>
      <c r="BO10" s="337">
        <v>16</v>
      </c>
      <c r="BP10" s="240"/>
      <c r="BQ10" s="369">
        <f t="shared" si="18"/>
        <v>103.8</v>
      </c>
      <c r="BR10" s="228">
        <f t="shared" si="19"/>
        <v>91.5</v>
      </c>
      <c r="BS10" s="26"/>
      <c r="BT10" s="246">
        <f>ROUND(Y10*$AB$14/$Y$14,0)</f>
        <v>45</v>
      </c>
      <c r="BU10" s="253">
        <f>ROUND(Z10*$AC$14/$Z$14,0)</f>
        <v>134</v>
      </c>
      <c r="BV10" s="245"/>
      <c r="BW10" s="246">
        <f>ROUND(AB10*$AE$14/$AB$14,0)</f>
        <v>48</v>
      </c>
      <c r="BX10" s="253">
        <f>ROUND(AC10*$AF$14/$AC$14,0)</f>
        <v>197</v>
      </c>
      <c r="BY10" s="245"/>
      <c r="BZ10" s="361">
        <v>53</v>
      </c>
      <c r="CA10" s="358">
        <v>188</v>
      </c>
      <c r="CB10" s="245"/>
      <c r="CC10" s="374">
        <v>55</v>
      </c>
      <c r="CD10" s="358">
        <v>172</v>
      </c>
      <c r="CE10" s="375"/>
      <c r="CF10" s="254">
        <f t="shared" si="20"/>
        <v>52</v>
      </c>
      <c r="CG10" s="286">
        <f t="shared" si="21"/>
        <v>186</v>
      </c>
      <c r="CH10" s="287">
        <f t="shared" si="22"/>
        <v>0</v>
      </c>
      <c r="CI10" s="260">
        <f t="shared" si="23"/>
        <v>238</v>
      </c>
      <c r="CJ10" s="36"/>
      <c r="CK10" s="123"/>
      <c r="CL10" s="37"/>
      <c r="CM10" s="42">
        <f>ROUND(CF10*$CJ$14,0)</f>
        <v>54</v>
      </c>
      <c r="CN10" s="403">
        <f t="shared" si="5"/>
        <v>189</v>
      </c>
      <c r="CO10" s="37">
        <f t="shared" si="25"/>
        <v>0</v>
      </c>
      <c r="CP10" s="43">
        <f t="shared" si="6"/>
        <v>243</v>
      </c>
      <c r="CQ10" s="38"/>
      <c r="CR10" s="126"/>
      <c r="CS10" s="39"/>
      <c r="CT10" s="38">
        <f t="shared" si="7"/>
        <v>60</v>
      </c>
      <c r="CU10" s="38">
        <f t="shared" si="8"/>
        <v>208</v>
      </c>
      <c r="CV10" s="37">
        <f t="shared" si="26"/>
        <v>0</v>
      </c>
      <c r="CW10" s="409">
        <f t="shared" ref="CW10:CW13" si="31">CT10+CU10+CV10</f>
        <v>268</v>
      </c>
      <c r="CX10" s="40"/>
      <c r="CY10" s="128"/>
      <c r="CZ10" s="37"/>
      <c r="DA10" s="42">
        <f t="shared" si="9"/>
        <v>64</v>
      </c>
      <c r="DB10" s="403">
        <f t="shared" si="10"/>
        <v>224</v>
      </c>
      <c r="DC10" s="37">
        <f t="shared" si="27"/>
        <v>0</v>
      </c>
      <c r="DD10" s="414">
        <f t="shared" ref="DD10:DD13" si="32">DA10+DB10+DC10</f>
        <v>288</v>
      </c>
    </row>
    <row r="11" spans="1:961">
      <c r="A11" s="325" t="s">
        <v>29</v>
      </c>
      <c r="B11" s="46">
        <v>3072306</v>
      </c>
      <c r="C11" s="47">
        <v>3393785</v>
      </c>
      <c r="D11" s="47">
        <v>6361661</v>
      </c>
      <c r="E11" s="47">
        <v>6848104</v>
      </c>
      <c r="F11" s="48">
        <f t="shared" si="0"/>
        <v>5534517</v>
      </c>
      <c r="G11" s="49">
        <v>8156</v>
      </c>
      <c r="H11" s="49">
        <f t="shared" si="1"/>
        <v>4230</v>
      </c>
      <c r="I11" s="49">
        <v>12386</v>
      </c>
      <c r="J11" s="50">
        <v>7521</v>
      </c>
      <c r="K11" s="51">
        <v>4493</v>
      </c>
      <c r="L11" s="52">
        <v>12014</v>
      </c>
      <c r="M11" s="50">
        <v>12748</v>
      </c>
      <c r="N11" s="51">
        <v>4654</v>
      </c>
      <c r="O11" s="52">
        <f t="shared" si="2"/>
        <v>17402</v>
      </c>
      <c r="P11" s="29">
        <v>15</v>
      </c>
      <c r="Q11" s="117">
        <v>17</v>
      </c>
      <c r="R11" s="26">
        <v>0</v>
      </c>
      <c r="S11" s="44">
        <v>38</v>
      </c>
      <c r="T11" s="120">
        <v>86</v>
      </c>
      <c r="U11" s="27">
        <v>0</v>
      </c>
      <c r="V11" s="44">
        <v>42</v>
      </c>
      <c r="W11" s="153">
        <v>94</v>
      </c>
      <c r="X11" s="27"/>
      <c r="Y11" s="44">
        <v>39</v>
      </c>
      <c r="Z11" s="153">
        <v>77</v>
      </c>
      <c r="AA11" s="28"/>
      <c r="AB11" s="212">
        <v>40</v>
      </c>
      <c r="AC11" s="213">
        <v>81</v>
      </c>
      <c r="AD11" s="214"/>
      <c r="AE11" s="212">
        <v>41</v>
      </c>
      <c r="AF11" s="213">
        <v>91</v>
      </c>
      <c r="AG11" s="331"/>
      <c r="AH11" s="212">
        <v>38</v>
      </c>
      <c r="AI11" s="213">
        <v>94</v>
      </c>
      <c r="AJ11" s="214"/>
      <c r="AK11" s="212">
        <v>36</v>
      </c>
      <c r="AL11" s="213">
        <v>103</v>
      </c>
      <c r="AM11" s="214"/>
      <c r="AN11" s="29">
        <f t="shared" si="11"/>
        <v>38</v>
      </c>
      <c r="AO11" s="368">
        <f t="shared" si="12"/>
        <v>96</v>
      </c>
      <c r="AP11" s="26">
        <f>ROUND((AA11+AD11+AG11)/3,0)</f>
        <v>0</v>
      </c>
      <c r="AQ11" s="43">
        <f t="shared" si="28"/>
        <v>134</v>
      </c>
      <c r="AR11" s="32" t="e">
        <f>#REF!-184</f>
        <v>#REF!</v>
      </c>
      <c r="AS11" s="33" t="e">
        <f>#REF!-115.3</f>
        <v>#REF!</v>
      </c>
      <c r="AT11" s="53" t="e">
        <f>#REF!-111.4</f>
        <v>#REF!</v>
      </c>
      <c r="AU11" s="54" t="e">
        <f>#REF!-97</f>
        <v>#REF!</v>
      </c>
      <c r="AV11" s="189">
        <f t="shared" si="13"/>
        <v>110.5</v>
      </c>
      <c r="AW11" s="188">
        <f t="shared" si="14"/>
        <v>109.3</v>
      </c>
      <c r="AX11" s="168"/>
      <c r="AY11" s="30">
        <f>ROUND(Y11/V11*100,1)</f>
        <v>92.9</v>
      </c>
      <c r="AZ11" s="284">
        <f t="shared" si="29"/>
        <v>81.900000000000006</v>
      </c>
      <c r="BA11" s="33"/>
      <c r="BB11" s="227">
        <f t="shared" si="3"/>
        <v>102.6</v>
      </c>
      <c r="BC11" s="228">
        <f t="shared" si="3"/>
        <v>105.2</v>
      </c>
      <c r="BD11" s="226"/>
      <c r="BE11" s="227">
        <f t="shared" si="4"/>
        <v>102.5</v>
      </c>
      <c r="BF11" s="238">
        <f t="shared" si="4"/>
        <v>112.3</v>
      </c>
      <c r="BG11" s="272"/>
      <c r="BH11" s="279">
        <v>42</v>
      </c>
      <c r="BI11" s="191">
        <v>94</v>
      </c>
      <c r="BJ11" s="26"/>
      <c r="BK11" s="357">
        <f t="shared" si="16"/>
        <v>92.7</v>
      </c>
      <c r="BL11" s="355">
        <f t="shared" si="17"/>
        <v>103.3</v>
      </c>
      <c r="BM11" s="347"/>
      <c r="BN11" s="343">
        <f>ROUND(V11*$Y$14/$V$14,0)</f>
        <v>36</v>
      </c>
      <c r="BO11" s="177">
        <f>ROUND(W11*$Z$14/$W$14,0)</f>
        <v>78</v>
      </c>
      <c r="BP11" s="240"/>
      <c r="BQ11" s="369">
        <f t="shared" si="18"/>
        <v>94.7</v>
      </c>
      <c r="BR11" s="238">
        <f t="shared" si="19"/>
        <v>109.6</v>
      </c>
      <c r="BS11" s="26"/>
      <c r="BT11" s="212">
        <v>40</v>
      </c>
      <c r="BU11" s="213">
        <v>81</v>
      </c>
      <c r="BV11" s="214"/>
      <c r="BW11" s="212">
        <v>41</v>
      </c>
      <c r="BX11" s="253">
        <f>ROUND(AC11*$AF$14/$AC$14,0)</f>
        <v>90</v>
      </c>
      <c r="BY11" s="214"/>
      <c r="BZ11" s="362">
        <v>38</v>
      </c>
      <c r="CA11" s="253">
        <f t="shared" ref="CA11:CA13" si="33">ROUND(AF11*$AI$14/$AF$14,0)</f>
        <v>92</v>
      </c>
      <c r="CB11" s="214"/>
      <c r="CC11" s="212">
        <v>36</v>
      </c>
      <c r="CD11" s="253">
        <f>ROUND(AI11*$AL$14/$AI$14,0)</f>
        <v>92</v>
      </c>
      <c r="CE11" s="376"/>
      <c r="CF11" s="254">
        <f t="shared" si="20"/>
        <v>38</v>
      </c>
      <c r="CG11" s="286">
        <f t="shared" si="21"/>
        <v>91</v>
      </c>
      <c r="CH11" s="287">
        <f t="shared" si="22"/>
        <v>0</v>
      </c>
      <c r="CI11" s="260">
        <f t="shared" si="23"/>
        <v>129</v>
      </c>
      <c r="CJ11" s="36"/>
      <c r="CK11" s="123"/>
      <c r="CL11" s="37"/>
      <c r="CM11" s="42">
        <f>ROUND(CF11*$CJ$14,0)</f>
        <v>40</v>
      </c>
      <c r="CN11" s="403">
        <f t="shared" si="5"/>
        <v>92</v>
      </c>
      <c r="CO11" s="37">
        <f t="shared" si="25"/>
        <v>0</v>
      </c>
      <c r="CP11" s="43">
        <f t="shared" si="6"/>
        <v>132</v>
      </c>
      <c r="CQ11" s="38"/>
      <c r="CR11" s="126"/>
      <c r="CS11" s="39"/>
      <c r="CT11" s="38">
        <f t="shared" si="7"/>
        <v>43</v>
      </c>
      <c r="CU11" s="38">
        <f t="shared" si="8"/>
        <v>102</v>
      </c>
      <c r="CV11" s="37">
        <f t="shared" si="26"/>
        <v>0</v>
      </c>
      <c r="CW11" s="409">
        <f t="shared" si="31"/>
        <v>145</v>
      </c>
      <c r="CX11" s="40"/>
      <c r="CY11" s="128"/>
      <c r="CZ11" s="37"/>
      <c r="DA11" s="42">
        <f t="shared" si="9"/>
        <v>47</v>
      </c>
      <c r="DB11" s="403">
        <f t="shared" si="10"/>
        <v>109</v>
      </c>
      <c r="DC11" s="37">
        <f t="shared" si="27"/>
        <v>0</v>
      </c>
      <c r="DD11" s="414">
        <f t="shared" si="32"/>
        <v>156</v>
      </c>
    </row>
    <row r="12" spans="1:961">
      <c r="A12" s="324" t="s">
        <v>30</v>
      </c>
      <c r="B12" s="41">
        <v>2095193</v>
      </c>
      <c r="C12" s="42">
        <v>2771826</v>
      </c>
      <c r="D12" s="42">
        <v>2732423</v>
      </c>
      <c r="E12" s="42">
        <v>2605512</v>
      </c>
      <c r="F12" s="43">
        <f t="shared" si="0"/>
        <v>2703254</v>
      </c>
      <c r="G12" s="55">
        <v>3195</v>
      </c>
      <c r="H12" s="55">
        <f t="shared" si="1"/>
        <v>2137</v>
      </c>
      <c r="I12" s="55">
        <v>5332</v>
      </c>
      <c r="J12" s="56">
        <v>3148</v>
      </c>
      <c r="K12" s="19">
        <v>3046</v>
      </c>
      <c r="L12" s="18">
        <v>6194</v>
      </c>
      <c r="M12" s="56">
        <v>6252</v>
      </c>
      <c r="N12" s="19">
        <v>3005</v>
      </c>
      <c r="O12" s="18">
        <f t="shared" si="2"/>
        <v>9257</v>
      </c>
      <c r="P12" s="29">
        <v>187</v>
      </c>
      <c r="Q12" s="117">
        <v>95</v>
      </c>
      <c r="R12" s="26">
        <v>29</v>
      </c>
      <c r="S12" s="44">
        <v>321</v>
      </c>
      <c r="T12" s="120">
        <v>325</v>
      </c>
      <c r="U12" s="27">
        <v>29</v>
      </c>
      <c r="V12" s="44">
        <v>369</v>
      </c>
      <c r="W12" s="153">
        <v>421</v>
      </c>
      <c r="X12" s="27">
        <v>231</v>
      </c>
      <c r="Y12" s="44">
        <v>315</v>
      </c>
      <c r="Z12" s="153">
        <v>334</v>
      </c>
      <c r="AA12" s="28">
        <v>123</v>
      </c>
      <c r="AB12" s="212">
        <v>347</v>
      </c>
      <c r="AC12" s="213">
        <v>347</v>
      </c>
      <c r="AD12" s="214">
        <v>95</v>
      </c>
      <c r="AE12" s="212">
        <v>367</v>
      </c>
      <c r="AF12" s="213">
        <v>331</v>
      </c>
      <c r="AG12" s="331">
        <v>93</v>
      </c>
      <c r="AH12" s="212">
        <v>394</v>
      </c>
      <c r="AI12" s="213">
        <v>366</v>
      </c>
      <c r="AJ12" s="214">
        <v>84</v>
      </c>
      <c r="AK12" s="212">
        <v>421</v>
      </c>
      <c r="AL12" s="213">
        <v>356</v>
      </c>
      <c r="AM12" s="214">
        <v>215</v>
      </c>
      <c r="AN12" s="29">
        <f t="shared" si="11"/>
        <v>394</v>
      </c>
      <c r="AO12" s="368">
        <f t="shared" si="12"/>
        <v>351</v>
      </c>
      <c r="AP12" s="26">
        <f>ROUND((AG12+AJ12+AM12)/3,0)</f>
        <v>131</v>
      </c>
      <c r="AQ12" s="43">
        <f t="shared" si="28"/>
        <v>876</v>
      </c>
      <c r="AR12" s="32" t="e">
        <f>#REF!-184</f>
        <v>#REF!</v>
      </c>
      <c r="AS12" s="33" t="e">
        <f>#REF!-115.3</f>
        <v>#REF!</v>
      </c>
      <c r="AT12" s="31" t="e">
        <f>#REF!-111.4</f>
        <v>#REF!</v>
      </c>
      <c r="AU12" s="35" t="e">
        <f>#REF!-97</f>
        <v>#REF!</v>
      </c>
      <c r="AV12" s="30">
        <f t="shared" si="13"/>
        <v>115</v>
      </c>
      <c r="AW12" s="141">
        <f t="shared" si="14"/>
        <v>129.5</v>
      </c>
      <c r="AX12" s="205">
        <f>ROUND(X12/U12*100,1)</f>
        <v>796.6</v>
      </c>
      <c r="AY12" s="182">
        <f t="shared" si="15"/>
        <v>85.4</v>
      </c>
      <c r="AZ12" s="284">
        <f t="shared" si="29"/>
        <v>79.3</v>
      </c>
      <c r="BA12" s="221">
        <f>ROUND(AA12/X12*100,1)</f>
        <v>53.2</v>
      </c>
      <c r="BB12" s="227">
        <f t="shared" si="3"/>
        <v>110.2</v>
      </c>
      <c r="BC12" s="228">
        <f t="shared" si="3"/>
        <v>103.9</v>
      </c>
      <c r="BD12" s="229">
        <f>ROUND(AD12/AA12*100,1)</f>
        <v>77.2</v>
      </c>
      <c r="BE12" s="227">
        <f t="shared" si="4"/>
        <v>105.8</v>
      </c>
      <c r="BF12" s="228">
        <f t="shared" si="4"/>
        <v>95.4</v>
      </c>
      <c r="BG12" s="271">
        <f>ROUND(AG12/AD12*100,1)</f>
        <v>97.9</v>
      </c>
      <c r="BH12" s="280">
        <f t="shared" si="30"/>
        <v>366</v>
      </c>
      <c r="BI12" s="243">
        <f t="shared" ref="BI12" si="34">ROUND(T12*$W$14/$T$14,0)</f>
        <v>360</v>
      </c>
      <c r="BJ12" s="206">
        <v>231</v>
      </c>
      <c r="BK12" s="357">
        <f t="shared" si="16"/>
        <v>107.4</v>
      </c>
      <c r="BL12" s="355">
        <f t="shared" si="17"/>
        <v>110.6</v>
      </c>
      <c r="BM12" s="271">
        <f>ROUND(AJ12/AG12*100,1)</f>
        <v>90.3</v>
      </c>
      <c r="BN12" s="344">
        <v>315</v>
      </c>
      <c r="BO12" s="177">
        <f>ROUND(W12*$Z$14/$W$14,0)</f>
        <v>348</v>
      </c>
      <c r="BP12" s="240">
        <f>ROUND(X12*$AA$14/$X$14,0)</f>
        <v>123</v>
      </c>
      <c r="BQ12" s="233">
        <f t="shared" si="18"/>
        <v>106.9</v>
      </c>
      <c r="BR12" s="228">
        <f t="shared" si="19"/>
        <v>97.3</v>
      </c>
      <c r="BS12" s="271">
        <f>ROUND(AM12/AJ12*100,1)</f>
        <v>256</v>
      </c>
      <c r="BT12" s="212">
        <v>343</v>
      </c>
      <c r="BU12" s="213">
        <v>347</v>
      </c>
      <c r="BV12" s="214">
        <v>95</v>
      </c>
      <c r="BW12" s="212">
        <v>366</v>
      </c>
      <c r="BX12" s="213">
        <v>331</v>
      </c>
      <c r="BY12" s="214">
        <v>93</v>
      </c>
      <c r="BZ12" s="364">
        <v>394</v>
      </c>
      <c r="CA12" s="253">
        <f t="shared" si="33"/>
        <v>334</v>
      </c>
      <c r="CB12" s="214">
        <v>84</v>
      </c>
      <c r="CC12" s="246">
        <f>ROUND(AH12*$AK$14/$AH$14,0)</f>
        <v>412</v>
      </c>
      <c r="CD12" s="213">
        <v>356</v>
      </c>
      <c r="CE12" s="376">
        <v>215</v>
      </c>
      <c r="CF12" s="254">
        <f t="shared" si="20"/>
        <v>391</v>
      </c>
      <c r="CG12" s="365">
        <f t="shared" si="21"/>
        <v>340</v>
      </c>
      <c r="CH12" s="287">
        <f t="shared" si="22"/>
        <v>134</v>
      </c>
      <c r="CI12" s="260">
        <f t="shared" si="23"/>
        <v>865</v>
      </c>
      <c r="CJ12" s="36"/>
      <c r="CK12" s="123"/>
      <c r="CL12" s="37"/>
      <c r="CM12" s="42">
        <f>ROUND(CF12*$CJ$14,0)-1</f>
        <v>406</v>
      </c>
      <c r="CN12" s="403">
        <f>ROUND(CG12*$CK$14,0)</f>
        <v>345</v>
      </c>
      <c r="CO12" s="37">
        <f t="shared" si="25"/>
        <v>207</v>
      </c>
      <c r="CP12" s="43">
        <f t="shared" si="6"/>
        <v>958</v>
      </c>
      <c r="CQ12" s="38"/>
      <c r="CR12" s="126"/>
      <c r="CS12" s="39"/>
      <c r="CT12" s="38">
        <f>ROUND(CF12*$CQ$14,0)-2</f>
        <v>446</v>
      </c>
      <c r="CU12" s="38">
        <f>ROUND(CG12*$CR$14,0)+1</f>
        <v>380</v>
      </c>
      <c r="CV12" s="37">
        <f t="shared" si="26"/>
        <v>227</v>
      </c>
      <c r="CW12" s="409">
        <f t="shared" si="31"/>
        <v>1053</v>
      </c>
      <c r="CX12" s="40"/>
      <c r="CY12" s="128"/>
      <c r="CZ12" s="37"/>
      <c r="DA12" s="42">
        <f>ROUND(CF12*$CX$14,0)</f>
        <v>482</v>
      </c>
      <c r="DB12" s="403">
        <f t="shared" si="10"/>
        <v>409</v>
      </c>
      <c r="DC12" s="37">
        <f t="shared" si="27"/>
        <v>245</v>
      </c>
      <c r="DD12" s="414">
        <f t="shared" si="32"/>
        <v>1136</v>
      </c>
    </row>
    <row r="13" spans="1:961" ht="19.5" thickBot="1">
      <c r="A13" s="323" t="s">
        <v>31</v>
      </c>
      <c r="B13" s="20">
        <v>2796424</v>
      </c>
      <c r="C13" s="21">
        <v>2532332</v>
      </c>
      <c r="D13" s="21">
        <v>3796950</v>
      </c>
      <c r="E13" s="21">
        <v>5039394</v>
      </c>
      <c r="F13" s="83">
        <f t="shared" si="0"/>
        <v>3789559</v>
      </c>
      <c r="G13" s="23">
        <v>3989</v>
      </c>
      <c r="H13" s="23">
        <f t="shared" si="1"/>
        <v>8654</v>
      </c>
      <c r="I13" s="23">
        <v>12643</v>
      </c>
      <c r="J13" s="24">
        <v>4693</v>
      </c>
      <c r="K13" s="84">
        <v>8453</v>
      </c>
      <c r="L13" s="85">
        <v>13146</v>
      </c>
      <c r="M13" s="24">
        <v>4989</v>
      </c>
      <c r="N13" s="84">
        <v>9289</v>
      </c>
      <c r="O13" s="85">
        <f t="shared" si="2"/>
        <v>14278</v>
      </c>
      <c r="P13" s="86">
        <v>11</v>
      </c>
      <c r="Q13" s="118">
        <v>9</v>
      </c>
      <c r="R13" s="87">
        <v>0</v>
      </c>
      <c r="S13" s="89">
        <v>24</v>
      </c>
      <c r="T13" s="121">
        <v>49</v>
      </c>
      <c r="U13" s="88">
        <v>0</v>
      </c>
      <c r="V13" s="89">
        <v>26</v>
      </c>
      <c r="W13" s="155">
        <v>40</v>
      </c>
      <c r="X13" s="88"/>
      <c r="Y13" s="89">
        <v>22</v>
      </c>
      <c r="Z13" s="155">
        <v>40</v>
      </c>
      <c r="AA13" s="90"/>
      <c r="AB13" s="215">
        <v>27</v>
      </c>
      <c r="AC13" s="216">
        <v>42</v>
      </c>
      <c r="AD13" s="217"/>
      <c r="AE13" s="269">
        <v>30</v>
      </c>
      <c r="AF13" s="270">
        <v>61</v>
      </c>
      <c r="AG13" s="332"/>
      <c r="AH13" s="215">
        <v>40</v>
      </c>
      <c r="AI13" s="216">
        <v>89</v>
      </c>
      <c r="AJ13" s="217"/>
      <c r="AK13" s="215">
        <v>44</v>
      </c>
      <c r="AL13" s="216">
        <v>112</v>
      </c>
      <c r="AM13" s="217"/>
      <c r="AN13" s="334">
        <f t="shared" si="11"/>
        <v>38</v>
      </c>
      <c r="AO13" s="159">
        <f t="shared" si="12"/>
        <v>87</v>
      </c>
      <c r="AP13" s="87">
        <f>ROUND((AA13+AD13+AG13)/3,0)</f>
        <v>0</v>
      </c>
      <c r="AQ13" s="83">
        <f t="shared" si="28"/>
        <v>125</v>
      </c>
      <c r="AR13" s="91" t="e">
        <f>#REF!-184</f>
        <v>#REF!</v>
      </c>
      <c r="AS13" s="92" t="e">
        <f>#REF!-115.3</f>
        <v>#REF!</v>
      </c>
      <c r="AT13" s="93" t="e">
        <f>#REF!-111.4</f>
        <v>#REF!</v>
      </c>
      <c r="AU13" s="94" t="e">
        <f>#REF!-97</f>
        <v>#REF!</v>
      </c>
      <c r="AV13" s="190">
        <f t="shared" si="13"/>
        <v>108.3</v>
      </c>
      <c r="AW13" s="170">
        <f t="shared" si="14"/>
        <v>81.599999999999994</v>
      </c>
      <c r="AX13" s="169"/>
      <c r="AY13" s="185">
        <f t="shared" si="15"/>
        <v>84.6</v>
      </c>
      <c r="AZ13" s="370">
        <f t="shared" si="29"/>
        <v>100</v>
      </c>
      <c r="BA13" s="92"/>
      <c r="BB13" s="234">
        <f t="shared" si="3"/>
        <v>122.7</v>
      </c>
      <c r="BC13" s="236">
        <f t="shared" si="3"/>
        <v>105</v>
      </c>
      <c r="BD13" s="235"/>
      <c r="BE13" s="234">
        <f t="shared" si="4"/>
        <v>111.1</v>
      </c>
      <c r="BF13" s="274">
        <f t="shared" si="4"/>
        <v>145.19999999999999</v>
      </c>
      <c r="BG13" s="273"/>
      <c r="BH13" s="281">
        <v>26</v>
      </c>
      <c r="BI13" s="143">
        <v>40</v>
      </c>
      <c r="BJ13" s="87"/>
      <c r="BK13" s="353">
        <f t="shared" si="16"/>
        <v>133.30000000000001</v>
      </c>
      <c r="BL13" s="354">
        <f t="shared" si="17"/>
        <v>145.9</v>
      </c>
      <c r="BM13" s="348"/>
      <c r="BN13" s="345">
        <v>22</v>
      </c>
      <c r="BO13" s="244">
        <f>ROUND(W13*$Z$14/$W$14,0)</f>
        <v>33</v>
      </c>
      <c r="BP13" s="241"/>
      <c r="BQ13" s="234">
        <f t="shared" si="18"/>
        <v>110</v>
      </c>
      <c r="BR13" s="274">
        <f t="shared" si="19"/>
        <v>125.8</v>
      </c>
      <c r="BS13" s="87"/>
      <c r="BT13" s="247">
        <f>ROUND(Y13*$AB$14/$Y$14,0)</f>
        <v>24</v>
      </c>
      <c r="BU13" s="248">
        <v>42</v>
      </c>
      <c r="BV13" s="249"/>
      <c r="BW13" s="363">
        <f>ROUND(AB13*$AE$14/$AB$14,0)</f>
        <v>29</v>
      </c>
      <c r="BX13" s="253">
        <f>ROUND(AC13*$AF$14/$AC$14,0)</f>
        <v>47</v>
      </c>
      <c r="BY13" s="278"/>
      <c r="BZ13" s="247">
        <f>ROUND(AE13*$AN$14/$AE$14,0)</f>
        <v>32</v>
      </c>
      <c r="CA13" s="378">
        <f t="shared" si="33"/>
        <v>62</v>
      </c>
      <c r="CB13" s="249"/>
      <c r="CC13" s="247">
        <f>ROUND(AH13*$AK$14/$AH$14,0)</f>
        <v>42</v>
      </c>
      <c r="CD13" s="378">
        <f>ROUND(AI13*$AL$14/$AI$14,0)</f>
        <v>87</v>
      </c>
      <c r="CE13" s="379"/>
      <c r="CF13" s="254">
        <f t="shared" si="20"/>
        <v>34</v>
      </c>
      <c r="CG13" s="255">
        <f t="shared" si="21"/>
        <v>65</v>
      </c>
      <c r="CH13" s="256">
        <f t="shared" si="22"/>
        <v>0</v>
      </c>
      <c r="CI13" s="261">
        <f t="shared" si="23"/>
        <v>99</v>
      </c>
      <c r="CJ13" s="95"/>
      <c r="CK13" s="124"/>
      <c r="CL13" s="96"/>
      <c r="CM13" s="21">
        <f t="shared" si="24"/>
        <v>35</v>
      </c>
      <c r="CN13" s="404">
        <f t="shared" si="5"/>
        <v>66</v>
      </c>
      <c r="CO13" s="405">
        <f t="shared" si="25"/>
        <v>0</v>
      </c>
      <c r="CP13" s="83">
        <f t="shared" si="6"/>
        <v>101</v>
      </c>
      <c r="CQ13" s="97"/>
      <c r="CR13" s="127"/>
      <c r="CS13" s="98"/>
      <c r="CT13" s="97">
        <f t="shared" si="7"/>
        <v>39</v>
      </c>
      <c r="CU13" s="100">
        <f t="shared" si="8"/>
        <v>73</v>
      </c>
      <c r="CV13" s="405">
        <f t="shared" si="26"/>
        <v>0</v>
      </c>
      <c r="CW13" s="410">
        <f t="shared" si="31"/>
        <v>112</v>
      </c>
      <c r="CX13" s="99"/>
      <c r="CY13" s="129"/>
      <c r="CZ13" s="96"/>
      <c r="DA13" s="21">
        <f>ROUND(CF13*$CX$14,0)</f>
        <v>42</v>
      </c>
      <c r="DB13" s="404">
        <f t="shared" si="10"/>
        <v>78</v>
      </c>
      <c r="DC13" s="405">
        <f t="shared" si="27"/>
        <v>0</v>
      </c>
      <c r="DD13" s="414">
        <f t="shared" si="32"/>
        <v>120</v>
      </c>
    </row>
    <row r="14" spans="1:961" ht="20.25" thickTop="1" thickBot="1">
      <c r="A14" s="326"/>
      <c r="B14" s="101"/>
      <c r="C14" s="102"/>
      <c r="D14" s="102"/>
      <c r="E14" s="102"/>
      <c r="F14" s="103"/>
      <c r="G14" s="104"/>
      <c r="H14" s="104"/>
      <c r="I14" s="104"/>
      <c r="J14" s="105"/>
      <c r="K14" s="105"/>
      <c r="L14" s="104"/>
      <c r="M14" s="105"/>
      <c r="N14" s="105"/>
      <c r="O14" s="104"/>
      <c r="P14" s="106">
        <f t="shared" ref="P14:AQ14" si="35">SUM(P8:P13)</f>
        <v>256</v>
      </c>
      <c r="Q14" s="119">
        <f>SUM(Q8:Q13)</f>
        <v>148</v>
      </c>
      <c r="R14" s="107">
        <f t="shared" si="35"/>
        <v>29</v>
      </c>
      <c r="S14" s="109">
        <f t="shared" si="35"/>
        <v>483</v>
      </c>
      <c r="T14" s="122">
        <f>SUM(T8:T13)</f>
        <v>714</v>
      </c>
      <c r="U14" s="108">
        <f t="shared" si="35"/>
        <v>29</v>
      </c>
      <c r="V14" s="109">
        <f t="shared" ref="V14:AA14" si="36">SUM(V8:V13)</f>
        <v>551</v>
      </c>
      <c r="W14" s="156">
        <f t="shared" si="36"/>
        <v>790</v>
      </c>
      <c r="X14" s="108">
        <f t="shared" si="36"/>
        <v>231</v>
      </c>
      <c r="Y14" s="288">
        <f t="shared" si="36"/>
        <v>472</v>
      </c>
      <c r="Z14" s="289">
        <f t="shared" si="36"/>
        <v>653</v>
      </c>
      <c r="AA14" s="290">
        <f t="shared" si="36"/>
        <v>123</v>
      </c>
      <c r="AB14" s="250">
        <f t="shared" ref="AB14:AG14" si="37">SUM(AB8:AB13)</f>
        <v>518</v>
      </c>
      <c r="AC14" s="251">
        <f t="shared" si="37"/>
        <v>752</v>
      </c>
      <c r="AD14" s="252">
        <f t="shared" si="37"/>
        <v>95</v>
      </c>
      <c r="AE14" s="250">
        <f t="shared" si="37"/>
        <v>549</v>
      </c>
      <c r="AF14" s="251">
        <f t="shared" si="37"/>
        <v>837</v>
      </c>
      <c r="AG14" s="333">
        <f t="shared" si="37"/>
        <v>93</v>
      </c>
      <c r="AH14" s="250">
        <f t="shared" ref="AH14:AM14" si="38">SUM(AH8:AH13)</f>
        <v>603</v>
      </c>
      <c r="AI14" s="251">
        <f t="shared" si="38"/>
        <v>844</v>
      </c>
      <c r="AJ14" s="252">
        <f t="shared" si="38"/>
        <v>84</v>
      </c>
      <c r="AK14" s="250">
        <f t="shared" si="38"/>
        <v>631</v>
      </c>
      <c r="AL14" s="251">
        <f t="shared" si="38"/>
        <v>822</v>
      </c>
      <c r="AM14" s="252">
        <f t="shared" si="38"/>
        <v>215</v>
      </c>
      <c r="AN14" s="288">
        <f t="shared" si="35"/>
        <v>594</v>
      </c>
      <c r="AO14" s="291">
        <f>SUM(AO8:AO13)</f>
        <v>834</v>
      </c>
      <c r="AP14" s="242">
        <f t="shared" si="35"/>
        <v>131</v>
      </c>
      <c r="AQ14" s="103">
        <f t="shared" si="35"/>
        <v>1559</v>
      </c>
      <c r="AR14" s="110"/>
      <c r="AS14" s="111"/>
      <c r="AT14" s="202"/>
      <c r="AU14" s="203"/>
      <c r="AV14" s="204">
        <f>ROUND(V14/S14*100,1)</f>
        <v>114.1</v>
      </c>
      <c r="AW14" s="200">
        <f t="shared" si="14"/>
        <v>110.6</v>
      </c>
      <c r="AX14" s="201">
        <f>ROUND(X14/U14*100,1)</f>
        <v>796.6</v>
      </c>
      <c r="AY14" s="192">
        <f t="shared" si="15"/>
        <v>85.7</v>
      </c>
      <c r="AZ14" s="193">
        <f t="shared" si="29"/>
        <v>82.7</v>
      </c>
      <c r="BA14" s="222">
        <f>ROUND(AA14/X14*100,1)</f>
        <v>53.2</v>
      </c>
      <c r="BB14" s="230">
        <f>AB14/Y14*100</f>
        <v>109.7457627118644</v>
      </c>
      <c r="BC14" s="231">
        <f>AC14/Z14*100</f>
        <v>115.16079632465544</v>
      </c>
      <c r="BD14" s="232">
        <f>AD14/AA14*100</f>
        <v>77.235772357723576</v>
      </c>
      <c r="BE14" s="282">
        <f t="shared" si="4"/>
        <v>106</v>
      </c>
      <c r="BF14" s="231">
        <f t="shared" si="4"/>
        <v>111.3</v>
      </c>
      <c r="BG14" s="283">
        <f>ROUND(AG14/AD14*100,1)</f>
        <v>97.9</v>
      </c>
      <c r="BH14" s="194">
        <f t="shared" ref="BH14:BP14" si="39">SUM(BH8:BH13)</f>
        <v>547</v>
      </c>
      <c r="BI14" s="195">
        <f t="shared" si="39"/>
        <v>661.1</v>
      </c>
      <c r="BJ14" s="196">
        <f t="shared" si="39"/>
        <v>231</v>
      </c>
      <c r="BK14" s="282">
        <f t="shared" si="16"/>
        <v>109.8</v>
      </c>
      <c r="BL14" s="283">
        <f t="shared" si="17"/>
        <v>100.8</v>
      </c>
      <c r="BM14" s="371">
        <f>ROUND(AJ14/AG14*100,1)</f>
        <v>90.3</v>
      </c>
      <c r="BN14" s="346">
        <f t="shared" si="39"/>
        <v>465</v>
      </c>
      <c r="BO14" s="338">
        <f t="shared" si="39"/>
        <v>540</v>
      </c>
      <c r="BP14" s="242">
        <f t="shared" si="39"/>
        <v>123</v>
      </c>
      <c r="BQ14" s="372">
        <f>ROUND(AK14/AH14*100,1)</f>
        <v>104.6</v>
      </c>
      <c r="BR14" s="231">
        <f t="shared" si="19"/>
        <v>97.4</v>
      </c>
      <c r="BS14" s="232">
        <f>ROUND(AM14/AJ14*100,1)</f>
        <v>256</v>
      </c>
      <c r="BT14" s="250">
        <f t="shared" ref="BT14:CI14" si="40">SUM(BT8:BT13)</f>
        <v>511</v>
      </c>
      <c r="BU14" s="251">
        <f t="shared" si="40"/>
        <v>703</v>
      </c>
      <c r="BV14" s="252">
        <f t="shared" si="40"/>
        <v>95</v>
      </c>
      <c r="BW14" s="250">
        <f t="shared" ref="BW14:CB14" si="41">SUM(BW8:BW13)</f>
        <v>545</v>
      </c>
      <c r="BX14" s="251">
        <f t="shared" si="41"/>
        <v>772</v>
      </c>
      <c r="BY14" s="252">
        <f t="shared" si="41"/>
        <v>93</v>
      </c>
      <c r="BZ14" s="380">
        <f t="shared" si="41"/>
        <v>584</v>
      </c>
      <c r="CA14" s="251">
        <f t="shared" si="41"/>
        <v>781</v>
      </c>
      <c r="CB14" s="333">
        <f t="shared" si="41"/>
        <v>84</v>
      </c>
      <c r="CC14" s="250">
        <f>SUM(CC8:CC13)</f>
        <v>620</v>
      </c>
      <c r="CD14" s="251">
        <f>SUM(CD8:CD13)</f>
        <v>784</v>
      </c>
      <c r="CE14" s="381">
        <f>SUM(CE8:CE13)</f>
        <v>215</v>
      </c>
      <c r="CF14" s="257">
        <f t="shared" si="40"/>
        <v>582</v>
      </c>
      <c r="CG14" s="257">
        <f t="shared" si="40"/>
        <v>778</v>
      </c>
      <c r="CH14" s="258">
        <f t="shared" si="40"/>
        <v>134</v>
      </c>
      <c r="CI14" s="262">
        <f t="shared" si="40"/>
        <v>1494</v>
      </c>
      <c r="CJ14" s="263">
        <f>CJ16</f>
        <v>1.0408762886597938</v>
      </c>
      <c r="CK14" s="264">
        <f>CK16</f>
        <v>1.0146979434447301</v>
      </c>
      <c r="CL14" s="265">
        <f>CL16</f>
        <v>1.5425373134328357</v>
      </c>
      <c r="CM14" s="406">
        <f>SUM(CM8:CM13)</f>
        <v>605</v>
      </c>
      <c r="CN14" s="407">
        <f>SUM(CN8:CN13)</f>
        <v>790</v>
      </c>
      <c r="CO14" s="408">
        <f>SUM(CO8:CO13)</f>
        <v>207</v>
      </c>
      <c r="CP14" s="103">
        <f>SUM(CP8:CP13)</f>
        <v>1602</v>
      </c>
      <c r="CQ14" s="186">
        <f>CQ16</f>
        <v>1.1446907216494846</v>
      </c>
      <c r="CR14" s="130">
        <f>CR16</f>
        <v>1.1158611825192801</v>
      </c>
      <c r="CS14" s="187">
        <f>CS16</f>
        <v>1.6967910447761194</v>
      </c>
      <c r="CT14" s="411">
        <f>SUM(CT8:CT13)</f>
        <v>665</v>
      </c>
      <c r="CU14" s="412">
        <f>SUM(CU8:CU13)</f>
        <v>870</v>
      </c>
      <c r="CV14" s="406">
        <f>SUM(CV8:CV13)</f>
        <v>227</v>
      </c>
      <c r="CW14" s="413">
        <f>SUM(CW8:CW13)</f>
        <v>1762</v>
      </c>
      <c r="CX14" s="113">
        <f>CX16</f>
        <v>1.2334793814432989</v>
      </c>
      <c r="CY14" s="130">
        <f>CY16</f>
        <v>1.2016966580976862</v>
      </c>
      <c r="CZ14" s="114">
        <f>CZ16</f>
        <v>1.8273134328358209</v>
      </c>
      <c r="DA14" s="406">
        <f>SUM(DA8:DA13)</f>
        <v>718</v>
      </c>
      <c r="DB14" s="407">
        <f>SUM(DB8:DB13)</f>
        <v>935</v>
      </c>
      <c r="DC14" s="408">
        <f>SUM(DC8:DC13)</f>
        <v>245</v>
      </c>
      <c r="DD14" s="415">
        <f>SUM(DD8:DD13)</f>
        <v>1898</v>
      </c>
    </row>
    <row r="15" spans="1:961" s="57" customFormat="1" ht="24" customHeight="1" thickTop="1">
      <c r="A15" s="309"/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1"/>
      <c r="T15" s="311"/>
      <c r="U15" s="311" t="s">
        <v>19</v>
      </c>
      <c r="V15" s="311"/>
      <c r="W15" s="311"/>
      <c r="X15" s="311"/>
      <c r="Y15" s="311"/>
      <c r="Z15" s="311"/>
      <c r="AA15" s="311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3"/>
      <c r="AO15" s="313"/>
      <c r="AP15" s="313"/>
      <c r="AQ15" s="310"/>
      <c r="AR15" s="314"/>
      <c r="AS15" s="314"/>
      <c r="AT15" s="314"/>
      <c r="AU15" s="314"/>
      <c r="AV15" s="314"/>
      <c r="AW15" s="314"/>
      <c r="AX15" s="314"/>
      <c r="AY15" s="314"/>
      <c r="AZ15" s="314"/>
      <c r="BA15" s="314"/>
      <c r="BB15" s="315"/>
      <c r="BC15" s="315"/>
      <c r="BD15" s="315"/>
      <c r="BE15" s="315"/>
      <c r="BF15" s="315"/>
      <c r="BG15" s="315"/>
      <c r="BH15" s="316"/>
      <c r="BI15" s="316"/>
      <c r="BJ15" s="316"/>
      <c r="BK15" s="316"/>
      <c r="BL15" s="316"/>
      <c r="BM15" s="316"/>
      <c r="BN15" s="316"/>
      <c r="BO15" s="316"/>
      <c r="BP15" s="316"/>
      <c r="BQ15" s="316"/>
      <c r="BR15" s="316"/>
      <c r="BS15" s="316"/>
      <c r="BT15" s="316"/>
      <c r="BU15" s="316"/>
      <c r="BV15" s="316"/>
      <c r="BW15" s="316"/>
      <c r="BX15" s="316"/>
      <c r="BY15" s="316"/>
      <c r="BZ15" s="316"/>
      <c r="CA15" s="316"/>
      <c r="CB15" s="316"/>
      <c r="CC15" s="316"/>
      <c r="CD15" s="316"/>
      <c r="CE15" s="316"/>
      <c r="CF15" s="310"/>
      <c r="CG15" s="310"/>
      <c r="CH15" s="310"/>
      <c r="CI15" s="310"/>
      <c r="CJ15" s="317"/>
      <c r="CK15" s="317"/>
      <c r="CL15" s="317"/>
      <c r="CM15" s="310"/>
      <c r="CN15" s="310"/>
      <c r="CO15" s="310"/>
      <c r="CP15" s="310"/>
      <c r="CQ15" s="317"/>
      <c r="CR15" s="317"/>
      <c r="CS15" s="317"/>
      <c r="CT15" s="310"/>
      <c r="CU15" s="310"/>
      <c r="CV15" s="310"/>
      <c r="CW15" s="310"/>
      <c r="CX15" s="317"/>
      <c r="CY15" s="317"/>
      <c r="CZ15" s="317"/>
      <c r="DA15" s="310"/>
      <c r="DB15" s="310"/>
      <c r="DC15" s="310"/>
      <c r="DD15" s="310"/>
    </row>
    <row r="16" spans="1:961" ht="29.25" customHeight="1">
      <c r="A16" s="58"/>
      <c r="B16" s="58"/>
      <c r="C16" s="59"/>
      <c r="D16" s="59"/>
      <c r="E16" s="59"/>
      <c r="F16" s="308">
        <f>ROUND((C16+D16+E16)/3,0)</f>
        <v>0</v>
      </c>
      <c r="G16" s="25"/>
      <c r="H16" s="25"/>
      <c r="I16" s="25"/>
      <c r="J16" s="59"/>
      <c r="K16" s="59"/>
      <c r="L16" s="59"/>
      <c r="M16" s="59"/>
      <c r="N16" s="59"/>
      <c r="O16" s="59"/>
      <c r="P16" s="60"/>
      <c r="Q16" s="60"/>
      <c r="R16" s="60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0"/>
      <c r="AO16" s="60"/>
      <c r="AP16" s="60"/>
      <c r="AQ16" s="60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0"/>
      <c r="CG16" s="62"/>
      <c r="CH16" s="62"/>
      <c r="CI16" s="62"/>
      <c r="CJ16" s="64">
        <f>CM16/CF14</f>
        <v>1.0408762886597938</v>
      </c>
      <c r="CK16" s="64">
        <f>CN16/CG14</f>
        <v>1.0146979434447301</v>
      </c>
      <c r="CL16" s="64">
        <f>CO16/CH14</f>
        <v>1.5425373134328357</v>
      </c>
      <c r="CM16" s="25">
        <f>CM25</f>
        <v>605.79</v>
      </c>
      <c r="CN16" s="25">
        <f>CN25</f>
        <v>789.43499999999995</v>
      </c>
      <c r="CO16" s="25">
        <f>CO25</f>
        <v>206.7</v>
      </c>
      <c r="CP16" s="65">
        <f>CM16+CN16+CO16</f>
        <v>1601.925</v>
      </c>
      <c r="CQ16" s="66">
        <f>CT16/CF14</f>
        <v>1.1446907216494846</v>
      </c>
      <c r="CR16" s="66">
        <f>CU16/CG14</f>
        <v>1.1158611825192801</v>
      </c>
      <c r="CS16" s="64">
        <f>CV16/CH14</f>
        <v>1.6967910447761194</v>
      </c>
      <c r="CT16" s="60">
        <f>CT25</f>
        <v>666.21</v>
      </c>
      <c r="CU16" s="60">
        <f>CU25</f>
        <v>868.14</v>
      </c>
      <c r="CV16" s="60">
        <f>CV25</f>
        <v>227.37</v>
      </c>
      <c r="CW16" s="292">
        <f>CT16+CU16+CV16</f>
        <v>1761.7199999999998</v>
      </c>
      <c r="CX16" s="66">
        <f>DA16/CF14</f>
        <v>1.2334793814432989</v>
      </c>
      <c r="CY16" s="66">
        <f>DB16/CG14</f>
        <v>1.2016966580976862</v>
      </c>
      <c r="CZ16" s="66">
        <f>DC16/CH14</f>
        <v>1.8273134328358209</v>
      </c>
      <c r="DA16" s="60">
        <f>DA25</f>
        <v>717.88499999999999</v>
      </c>
      <c r="DB16" s="60">
        <f>DB25</f>
        <v>934.92</v>
      </c>
      <c r="DC16" s="60">
        <f>DC25</f>
        <v>244.86</v>
      </c>
      <c r="DD16" s="292">
        <f>DA16+DB16+DC16</f>
        <v>1897.665</v>
      </c>
    </row>
    <row r="17" spans="1:108">
      <c r="A17" s="58"/>
      <c r="B17" s="58"/>
      <c r="C17" s="58"/>
      <c r="D17" s="58"/>
      <c r="E17" s="60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422"/>
      <c r="Q17" s="422"/>
      <c r="R17" s="422"/>
      <c r="S17" s="427"/>
      <c r="T17" s="427"/>
      <c r="U17" s="427"/>
      <c r="V17" s="145"/>
      <c r="W17" s="145"/>
      <c r="X17" s="145"/>
      <c r="Y17" s="179"/>
      <c r="Z17" s="179"/>
      <c r="AA17" s="179"/>
      <c r="AB17" s="199"/>
      <c r="AC17" s="199"/>
      <c r="AD17" s="199"/>
      <c r="AE17" s="267"/>
      <c r="AF17" s="267"/>
      <c r="AG17" s="267"/>
      <c r="AH17" s="328"/>
      <c r="AI17" s="328"/>
      <c r="AJ17" s="328"/>
      <c r="AK17" s="367"/>
      <c r="AL17" s="367"/>
      <c r="AM17" s="367"/>
      <c r="AN17" s="422"/>
      <c r="AO17" s="422"/>
      <c r="AP17" s="422"/>
      <c r="AQ17" s="67"/>
      <c r="AR17" s="426"/>
      <c r="AS17" s="426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149"/>
      <c r="BI17" s="149"/>
      <c r="BJ17" s="149"/>
      <c r="BK17" s="198"/>
      <c r="BL17" s="198"/>
      <c r="BM17" s="198"/>
      <c r="BN17" s="180"/>
      <c r="BO17" s="180"/>
      <c r="BP17" s="180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69"/>
      <c r="CG17" s="69"/>
      <c r="CH17" s="69"/>
      <c r="CI17" s="69"/>
      <c r="CJ17" s="69"/>
      <c r="CK17" s="69"/>
      <c r="CL17" s="70"/>
      <c r="CM17" s="70"/>
      <c r="CN17" s="70"/>
      <c r="CO17" s="70"/>
      <c r="CP17" s="71"/>
      <c r="CQ17" s="72"/>
      <c r="CR17" s="72"/>
      <c r="CS17" s="73"/>
      <c r="CT17" s="73"/>
      <c r="CU17" s="73"/>
      <c r="CV17" s="73"/>
      <c r="CW17" s="60"/>
      <c r="CX17" s="74"/>
      <c r="CY17" s="74"/>
      <c r="CZ17" s="73"/>
      <c r="DA17" s="73"/>
      <c r="DB17" s="73"/>
      <c r="DC17" s="73"/>
      <c r="DD17" s="60"/>
    </row>
    <row r="18" spans="1:108">
      <c r="C18" s="1" t="s">
        <v>20</v>
      </c>
      <c r="S18" s="425"/>
      <c r="T18" s="425"/>
      <c r="U18" s="425"/>
      <c r="V18" s="144"/>
      <c r="W18" s="144"/>
      <c r="X18" s="144"/>
      <c r="Y18" s="178"/>
      <c r="Z18" s="178"/>
      <c r="AA18" s="178"/>
      <c r="AB18" s="197"/>
      <c r="AC18" s="197"/>
      <c r="AD18" s="197"/>
      <c r="AE18" s="266"/>
      <c r="AF18" s="266"/>
      <c r="AG18" s="266"/>
      <c r="AH18" s="327"/>
      <c r="AI18" s="327"/>
      <c r="AJ18" s="327"/>
      <c r="AK18" s="366"/>
      <c r="AL18" s="366"/>
      <c r="AM18" s="366"/>
      <c r="AR18" s="424"/>
      <c r="AS18" s="424"/>
      <c r="CF18" s="423"/>
      <c r="CG18" s="423"/>
      <c r="CH18" s="115"/>
      <c r="CI18" s="75"/>
      <c r="CO18" s="76"/>
      <c r="CP18" s="76"/>
      <c r="CQ18" s="76"/>
      <c r="CR18" s="76"/>
      <c r="CW18" s="76"/>
      <c r="CX18" s="76"/>
      <c r="CY18" s="76"/>
      <c r="CZ18" s="76"/>
      <c r="DA18" s="76"/>
      <c r="DB18" s="76"/>
      <c r="DC18" s="76"/>
      <c r="DD18" s="76"/>
    </row>
    <row r="19" spans="1:108" ht="18.75" hidden="1" customHeight="1">
      <c r="C19" s="77" t="s">
        <v>15</v>
      </c>
      <c r="CF19" s="78"/>
      <c r="CG19" s="75"/>
      <c r="CH19" s="115"/>
      <c r="CI19" s="75"/>
      <c r="CO19" s="76"/>
      <c r="CP19" s="76"/>
      <c r="CQ19" s="76"/>
      <c r="CR19" s="76"/>
      <c r="CW19" s="76"/>
      <c r="CX19" s="76"/>
      <c r="CY19" s="76"/>
      <c r="CZ19" s="76"/>
      <c r="DA19" s="76"/>
      <c r="DB19" s="76"/>
      <c r="DC19" s="76"/>
      <c r="DD19" s="76"/>
    </row>
    <row r="20" spans="1:108" ht="18.75" hidden="1" customHeight="1">
      <c r="C20" s="79" t="s">
        <v>21</v>
      </c>
      <c r="CO20" s="76"/>
      <c r="CP20" s="76"/>
      <c r="CQ20" s="76"/>
      <c r="CR20" s="76"/>
      <c r="CW20" s="76"/>
      <c r="CX20" s="76"/>
      <c r="CY20" s="76"/>
      <c r="CZ20" s="76"/>
      <c r="DA20" s="76"/>
      <c r="DB20" s="76"/>
      <c r="DC20" s="76"/>
      <c r="DD20" s="76"/>
    </row>
    <row r="21" spans="1:108" ht="18.75" hidden="1" customHeight="1">
      <c r="C21" s="79" t="s">
        <v>22</v>
      </c>
    </row>
    <row r="22" spans="1:108" ht="18.75" hidden="1" customHeight="1">
      <c r="C22" s="77" t="s">
        <v>23</v>
      </c>
    </row>
    <row r="23" spans="1:108" ht="18.75" hidden="1" customHeight="1">
      <c r="C23" s="4" t="s">
        <v>24</v>
      </c>
    </row>
    <row r="24" spans="1:108" ht="18.75" hidden="1" customHeight="1">
      <c r="C24" s="4" t="s">
        <v>25</v>
      </c>
    </row>
    <row r="25" spans="1:108">
      <c r="C25" s="4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T25" s="81" t="e">
        <f>#REF!</f>
        <v>#REF!</v>
      </c>
      <c r="CM25" s="82">
        <f>762*79.5/100</f>
        <v>605.79</v>
      </c>
      <c r="CN25" s="82">
        <f>993*79.5/100</f>
        <v>789.43499999999995</v>
      </c>
      <c r="CO25" s="82">
        <f>260*79.5/100</f>
        <v>206.7</v>
      </c>
      <c r="CT25" s="82">
        <f>838*79.5/100</f>
        <v>666.21</v>
      </c>
      <c r="CU25" s="82">
        <f>1092*79.5/100</f>
        <v>868.14</v>
      </c>
      <c r="CV25" s="82">
        <f>286*79.5/100</f>
        <v>227.37</v>
      </c>
      <c r="DA25" s="82">
        <f>903*79.5/100</f>
        <v>717.88499999999999</v>
      </c>
      <c r="DB25" s="82">
        <f>1176*79.5/100</f>
        <v>934.92</v>
      </c>
      <c r="DC25" s="82">
        <f>308*79.5/100</f>
        <v>244.86</v>
      </c>
    </row>
    <row r="26" spans="1:108">
      <c r="C26" s="4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108">
      <c r="C27" s="4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108">
      <c r="C28" s="4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108">
      <c r="C29" s="4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N29" s="112"/>
    </row>
    <row r="30" spans="1:108">
      <c r="C30" s="4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108">
      <c r="C31" s="4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6" spans="94:94">
      <c r="CP36" s="112"/>
    </row>
  </sheetData>
  <mergeCells count="58">
    <mergeCell ref="A3:A5"/>
    <mergeCell ref="B3:F3"/>
    <mergeCell ref="G3:I3"/>
    <mergeCell ref="J3:L3"/>
    <mergeCell ref="M3:O3"/>
    <mergeCell ref="I4:I5"/>
    <mergeCell ref="J4:J5"/>
    <mergeCell ref="L4:L5"/>
    <mergeCell ref="M4:M5"/>
    <mergeCell ref="N4:N5"/>
    <mergeCell ref="O4:O5"/>
    <mergeCell ref="CX3:CZ4"/>
    <mergeCell ref="AR3:AS4"/>
    <mergeCell ref="AT3:AU4"/>
    <mergeCell ref="BN3:BP4"/>
    <mergeCell ref="P1:AS2"/>
    <mergeCell ref="BH3:BJ4"/>
    <mergeCell ref="AN4:AQ4"/>
    <mergeCell ref="V4:X4"/>
    <mergeCell ref="S4:U4"/>
    <mergeCell ref="P3:AQ3"/>
    <mergeCell ref="Y4:AA4"/>
    <mergeCell ref="CT3:CW4"/>
    <mergeCell ref="AB4:AD4"/>
    <mergeCell ref="BB3:BD4"/>
    <mergeCell ref="BT3:BV4"/>
    <mergeCell ref="AE4:AG4"/>
    <mergeCell ref="DA3:DD4"/>
    <mergeCell ref="B4:B5"/>
    <mergeCell ref="C4:C5"/>
    <mergeCell ref="D4:D5"/>
    <mergeCell ref="E4:E5"/>
    <mergeCell ref="F4:F5"/>
    <mergeCell ref="G4:G5"/>
    <mergeCell ref="H4:H5"/>
    <mergeCell ref="AY3:BA4"/>
    <mergeCell ref="CF3:CI4"/>
    <mergeCell ref="CJ3:CL4"/>
    <mergeCell ref="CM3:CP4"/>
    <mergeCell ref="K4:K5"/>
    <mergeCell ref="CQ3:CS4"/>
    <mergeCell ref="P4:R4"/>
    <mergeCell ref="AV3:AX4"/>
    <mergeCell ref="BZ3:CB4"/>
    <mergeCell ref="P17:R17"/>
    <mergeCell ref="CF18:CG18"/>
    <mergeCell ref="AR18:AS18"/>
    <mergeCell ref="S18:U18"/>
    <mergeCell ref="AR17:AS17"/>
    <mergeCell ref="AN17:AP17"/>
    <mergeCell ref="S17:U17"/>
    <mergeCell ref="BE3:BG4"/>
    <mergeCell ref="BW3:BY4"/>
    <mergeCell ref="AH4:AJ4"/>
    <mergeCell ref="BK3:BM4"/>
    <mergeCell ref="AK4:AM4"/>
    <mergeCell ref="BQ3:BS4"/>
    <mergeCell ref="CC3:CE4"/>
  </mergeCells>
  <pageMargins left="0.19685039370078741" right="0" top="0.98425196850393704" bottom="0" header="0.15748031496062992" footer="0.23622047244094491"/>
  <pageSetup paperSize="9" scale="64" fitToWidth="3" orientation="landscape" r:id="rId1"/>
  <headerFooter alignWithMargins="0"/>
  <rowBreaks count="1" manualBreakCount="1">
    <brk id="25" max="62" man="1"/>
  </rowBreaks>
  <colBreaks count="2" manualBreakCount="2">
    <brk id="83" max="38" man="1"/>
    <brk id="101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Зинаида Николаевна</dc:creator>
  <cp:lastModifiedBy>Управление финансов</cp:lastModifiedBy>
  <cp:lastPrinted>2024-11-06T13:22:00Z</cp:lastPrinted>
  <dcterms:created xsi:type="dcterms:W3CDTF">2019-10-15T11:50:33Z</dcterms:created>
  <dcterms:modified xsi:type="dcterms:W3CDTF">2025-11-13T06:02:29Z</dcterms:modified>
</cp:coreProperties>
</file>